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P_TESK_IP_08\"/>
    </mc:Choice>
  </mc:AlternateContent>
  <xr:revisionPtr revIDLastSave="0" documentId="13_ncr:1_{813B17D7-F140-432E-9740-B7D58F26F8A7}" xr6:coauthVersionLast="36" xr6:coauthVersionMax="36" xr10:uidLastSave="{00000000-0000-0000-0000-000000000000}"/>
  <bookViews>
    <workbookView xWindow="0" yWindow="0" windowWidth="28800" windowHeight="107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D63" i="8" l="1"/>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Y63"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Y23" i="8"/>
  <c r="K51" i="8"/>
  <c r="J51" i="8"/>
  <c r="J23" i="8"/>
  <c r="J26" i="8"/>
  <c r="J29" i="8"/>
  <c r="A9" i="5"/>
  <c r="F25" i="10" l="1"/>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C63" i="8"/>
  <c r="C62" i="8"/>
  <c r="C61" i="8"/>
  <c r="C60" i="8"/>
  <c r="C59" i="8"/>
  <c r="H58" i="8"/>
  <c r="C58" i="8" s="1"/>
  <c r="C57" i="8"/>
  <c r="C56" i="8"/>
  <c r="C55" i="8"/>
  <c r="C54" i="8"/>
  <c r="C53" i="8"/>
  <c r="C52" i="8"/>
  <c r="C51" i="8"/>
  <c r="H50" i="8"/>
  <c r="C50" i="8" s="1"/>
  <c r="C49" i="8"/>
  <c r="C48" i="8"/>
  <c r="C47" i="8"/>
  <c r="C46" i="8"/>
  <c r="C45" i="8"/>
  <c r="C44" i="8"/>
  <c r="C43" i="8"/>
  <c r="H42" i="8"/>
  <c r="C42" i="8" s="1"/>
  <c r="C41" i="8"/>
  <c r="C40" i="8"/>
  <c r="C39" i="8"/>
  <c r="C38" i="8"/>
  <c r="C37" i="8"/>
  <c r="C36" i="8"/>
  <c r="C35" i="8"/>
  <c r="H34" i="8"/>
  <c r="C34" i="8" s="1"/>
  <c r="C33" i="8"/>
  <c r="C32" i="8"/>
  <c r="C31" i="8"/>
  <c r="C30" i="8"/>
  <c r="V29" i="8"/>
  <c r="T29" i="8"/>
  <c r="R29" i="8"/>
  <c r="P29" i="8"/>
  <c r="N29" i="8"/>
  <c r="L29" i="8"/>
  <c r="H29" i="8"/>
  <c r="C28" i="8"/>
  <c r="C27" i="8"/>
  <c r="C26" i="8"/>
  <c r="C25" i="8"/>
  <c r="C24" i="8"/>
  <c r="V23" i="8"/>
  <c r="T23" i="8"/>
  <c r="R23" i="8"/>
  <c r="P23" i="8"/>
  <c r="N23" i="8"/>
  <c r="L23" i="8"/>
  <c r="H23" i="8"/>
  <c r="L19" i="8"/>
  <c r="P19" i="8" s="1"/>
  <c r="T19" i="8" s="1"/>
  <c r="A13" i="8"/>
  <c r="A7" i="8"/>
  <c r="A3" i="8"/>
  <c r="C23" i="8" l="1"/>
  <c r="C29" i="8"/>
</calcChain>
</file>

<file path=xl/sharedStrings.xml><?xml version="1.0" encoding="utf-8"?>
<sst xmlns="http://schemas.openxmlformats.org/spreadsheetml/2006/main" count="1587" uniqueCount="514">
  <si>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</si>
  <si>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</si>
  <si>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</si>
  <si>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</si>
  <si>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</si>
  <si>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</si>
  <si>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</si>
  <si>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</si>
  <si>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</si>
  <si>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</si>
  <si>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</si>
  <si>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</si>
  <si>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</si>
  <si>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</si>
  <si>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</si>
  <si>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</si>
  <si>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</si>
  <si>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</si>
  <si>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</si>
  <si>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</si>
  <si>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</si>
  <si>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</si>
  <si>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</si>
  <si>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</si>
  <si>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</si>
  <si>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</si>
  <si>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</si>
  <si>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</si>
  <si>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</si>
  <si>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</si>
  <si>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</si>
  <si>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</si>
  <si>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</si>
  <si>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</si>
  <si>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</si>
  <si>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</si>
  <si>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</si>
  <si>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</si>
  <si>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</si>
  <si>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</si>
  <si>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</si>
  <si>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</si>
  <si>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</si>
  <si>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</si>
  <si>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</si>
  <si>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</si>
  <si>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</si>
  <si>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</si>
  <si>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</si>
  <si>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</si>
  <si>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</si>
  <si>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</si>
  <si>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</si>
  <si>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</si>
  <si>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</si>
  <si>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</si>
  <si>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</si>
  <si>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</si>
  <si>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</si>
  <si>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</si>
  <si>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</si>
  <si>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</si>
  <si>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</si>
  <si>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</si>
  <si>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</si>
  <si>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</si>
  <si>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</si>
  <si>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</si>
  <si>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</si>
  <si>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</si>
  <si>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</si>
  <si>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</si>
  <si>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</si>
  <si>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</si>
  <si>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</si>
  <si>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</si>
  <si>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</si>
  <si>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</si>
  <si>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</si>
  <si>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</si>
  <si>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</si>
  <si>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</si>
  <si>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</si>
  <si>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</si>
  <si>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</si>
  <si>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</si>
  <si>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</si>
  <si>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</si>
  <si>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</si>
  <si>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</si>
  <si>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</si>
  <si>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</si>
  <si>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</si>
  <si>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</si>
  <si>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</si>
  <si>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</si>
  <si>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</si>
  <si>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</si>
  <si>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</si>
  <si>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</si>
  <si>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</si>
  <si>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</si>
  <si>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</si>
  <si>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</si>
  <si>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</si>
  <si>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</si>
  <si>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</si>
  <si>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</si>
  <si>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</si>
  <si>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</si>
  <si>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</si>
  <si>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</si>
  <si>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</si>
  <si>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</si>
  <si>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</si>
  <si>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</si>
  <si>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</si>
  <si>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</si>
  <si>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</si>
  <si>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</si>
  <si>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</si>
  <si>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</si>
  <si>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</si>
  <si>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</si>
  <si>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</si>
  <si>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</si>
  <si>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</si>
  <si>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</si>
  <si>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</si>
  <si>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</si>
  <si>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</si>
  <si>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</si>
  <si>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</si>
  <si>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</si>
  <si>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</si>
  <si>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</si>
  <si>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</si>
  <si>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</si>
  <si>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</si>
  <si>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</si>
  <si>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t>
  </si>
  <si>
    <t>Публичное акционерное общество «Тамбовская энергосбытовая компания»</t>
  </si>
  <si>
    <t>Приобретение и монтаж вывески над входом центрального офиса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</si>
  <si>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</si>
  <si>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</si>
  <si>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Наглядное информирование партнёров и клиентов о месторасположении аппарата управления ПАО «Тамбовская энергосбытовая компания».</t>
  </si>
  <si>
    <t>Описание конкретных результатов реализации инвестиционного проекта</t>
  </si>
  <si>
    <t>Придание эстетичного вида входной группе офиса аппарата управления ПАО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</si>
  <si>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</si>
  <si>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</si>
  <si>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Общая стоимость проекта составляет 0,307  млн. руб. без учета НДС, 0,368 млн. руб. с НДС.</t>
  </si>
  <si>
    <t>Описание этапов (при наличии этапности) реализации инвестиционного проекта</t>
  </si>
  <si>
    <t>- согласование проекта договора;
- проведение закупочной процедуры; 
- заключение договора;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</si>
  <si>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</si>
  <si>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</si>
  <si>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</si>
  <si>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</si>
  <si>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</si>
  <si>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</si>
  <si>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</si>
  <si>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</si>
  <si>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</si>
  <si>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</si>
  <si>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</si>
  <si>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</si>
  <si>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</si>
  <si>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</si>
  <si>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</si>
  <si>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</si>
  <si>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</si>
  <si>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</si>
  <si>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</si>
  <si>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</si>
  <si>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</si>
  <si>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</si>
  <si>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</si>
  <si>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</si>
  <si>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</si>
  <si>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</si>
  <si>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</si>
  <si>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</si>
  <si>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</si>
  <si>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</si>
  <si>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</si>
  <si>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</si>
  <si>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</si>
  <si>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</si>
  <si>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</si>
  <si>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</si>
  <si>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</si>
  <si>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</si>
  <si>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</si>
  <si>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</si>
  <si>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</si>
  <si>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</si>
  <si>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</si>
  <si>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</si>
  <si>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</si>
  <si>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</si>
  <si>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</si>
  <si>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</si>
  <si>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</si>
  <si>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</si>
  <si>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</si>
  <si>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</si>
  <si>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</si>
  <si>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</si>
  <si>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</si>
  <si>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</si>
  <si>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</si>
  <si>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</si>
  <si>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</si>
  <si>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</si>
  <si>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</si>
  <si>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</si>
  <si>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</si>
  <si>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</si>
  <si>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</si>
  <si>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</si>
  <si>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</si>
  <si>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</si>
  <si>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</si>
  <si>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</si>
  <si>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</si>
  <si>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</si>
  <si>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</si>
  <si>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</si>
  <si>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</si>
  <si>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</si>
  <si>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</si>
  <si>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</si>
  <si>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</si>
  <si>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</si>
  <si>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</si>
  <si>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</si>
  <si>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</si>
  <si>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</si>
  <si>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</si>
  <si>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</si>
  <si>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</si>
  <si>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</si>
  <si>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</si>
  <si>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</si>
  <si>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</si>
  <si>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</si>
  <si>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</si>
  <si>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</si>
  <si>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</si>
  <si>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</si>
  <si>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</si>
  <si>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</si>
  <si>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</si>
  <si>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</si>
  <si>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</si>
  <si>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</si>
  <si>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</si>
  <si>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</si>
  <si>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</si>
  <si>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</si>
  <si>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</si>
  <si>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</si>
  <si>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</si>
  <si>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</si>
  <si>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</si>
  <si>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</si>
  <si>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</si>
  <si>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</si>
  <si>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</si>
  <si>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</si>
  <si>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</si>
  <si>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</si>
  <si>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</si>
  <si>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</si>
  <si>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</si>
  <si>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</si>
  <si>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</si>
  <si>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</si>
  <si>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</si>
  <si>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</si>
  <si>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</si>
  <si>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</si>
  <si>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</si>
  <si>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</si>
  <si>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</si>
  <si>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</si>
  <si>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</si>
  <si>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</si>
  <si>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</si>
  <si>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</si>
  <si>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</si>
  <si>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</si>
  <si>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</si>
  <si>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</si>
  <si>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</si>
  <si>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</si>
  <si>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</si>
  <si>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</si>
  <si>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</si>
  <si>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</si>
  <si>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</si>
  <si>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</si>
  <si>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</si>
  <si>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</si>
  <si>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</si>
  <si>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</si>
  <si>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</si>
  <si>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</si>
  <si>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</si>
  <si>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</si>
  <si>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</si>
  <si>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</si>
  <si>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</si>
  <si>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</si>
  <si>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</si>
  <si>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</si>
  <si>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</si>
  <si>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</si>
  <si>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</si>
  <si>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</si>
  <si>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</si>
  <si>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</si>
  <si>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</si>
  <si>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</si>
  <si>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</si>
  <si>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</si>
  <si>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</si>
  <si>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</si>
  <si>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</si>
  <si>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</si>
  <si>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</si>
  <si>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</si>
  <si>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</si>
  <si>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</si>
  <si>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</si>
  <si>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</si>
  <si>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</si>
  <si>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</si>
  <si>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</si>
  <si>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</si>
  <si>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</si>
  <si>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</si>
  <si>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</si>
  <si>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</si>
  <si>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</si>
  <si>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</si>
  <si>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</si>
  <si>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</si>
  <si>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</si>
  <si>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</si>
  <si>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</si>
  <si>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</si>
  <si>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</si>
  <si>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</si>
  <si>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</si>
  <si>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</si>
  <si>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</si>
  <si>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</si>
  <si>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</si>
  <si>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</si>
  <si>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</si>
  <si>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</si>
  <si>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</si>
  <si>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</si>
  <si>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</si>
  <si>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</si>
  <si>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</si>
  <si>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</si>
  <si>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</si>
  <si>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</si>
  <si>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</si>
  <si>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</si>
  <si>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</si>
  <si>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</si>
  <si>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</si>
  <si>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</si>
  <si>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</si>
  <si>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</si>
  <si>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</si>
  <si>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</si>
  <si>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</si>
  <si>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</si>
  <si>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</si>
  <si>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</si>
  <si>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</si>
  <si>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</si>
  <si>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</si>
  <si>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</si>
  <si>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</si>
  <si>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</si>
  <si>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</si>
  <si>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</si>
  <si>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</si>
  <si>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</si>
  <si>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</si>
  <si>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</si>
  <si>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</si>
  <si>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</si>
  <si>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</si>
  <si>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</si>
  <si>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</si>
  <si>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</si>
  <si>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</si>
  <si>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</si>
  <si>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</si>
  <si>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</si>
  <si>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</si>
  <si>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</si>
  <si>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</si>
  <si>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</si>
  <si>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</si>
  <si>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</si>
  <si>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</si>
  <si>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</si>
  <si>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</si>
  <si>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</si>
  <si>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</si>
  <si>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</si>
  <si>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</si>
  <si>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</si>
  <si>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</si>
  <si>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</si>
  <si>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</si>
  <si>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</si>
  <si>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</si>
  <si>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</si>
  <si>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</si>
  <si>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</si>
  <si>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</si>
  <si>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</si>
  <si>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</si>
  <si>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</si>
  <si>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</si>
  <si>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</si>
  <si>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</si>
  <si>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</si>
  <si>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</si>
  <si>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</si>
  <si>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</si>
  <si>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</si>
  <si>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</si>
  <si>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</si>
  <si>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</si>
  <si>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</si>
  <si>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</si>
  <si>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</si>
  <si>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</si>
  <si>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</si>
  <si>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</si>
  <si>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</si>
  <si>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</si>
  <si>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</si>
  <si>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</si>
  <si>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</si>
  <si>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</si>
  <si>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</si>
  <si>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</si>
  <si>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</si>
  <si>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</si>
  <si>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</si>
  <si>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</si>
  <si>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</si>
  <si>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</si>
  <si>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</si>
  <si>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</si>
  <si>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</si>
  <si>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</si>
  <si>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</si>
  <si>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</si>
  <si>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</si>
  <si>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</si>
  <si>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</si>
  <si>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</si>
  <si>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</si>
  <si>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</si>
  <si>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</si>
  <si>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</si>
  <si>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</si>
  <si>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</si>
  <si>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</si>
  <si>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</si>
  <si>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</si>
  <si>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</si>
  <si>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</si>
  <si>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</si>
  <si>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</si>
  <si>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</si>
  <si>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</si>
  <si>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</si>
  <si>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</si>
  <si>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</si>
  <si>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</si>
  <si>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</si>
  <si>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</si>
  <si>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</si>
  <si>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</si>
  <si>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</si>
  <si>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</si>
  <si>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</si>
  <si>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</si>
  <si>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</si>
  <si>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</si>
  <si>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</si>
  <si>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</si>
  <si>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</si>
  <si>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</si>
  <si>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</si>
  <si>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</si>
  <si>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Вывеска состоит из: объёмного светового логотипа с аббревиатуторой ТЭСК (размер 900х900 мм), объёмных световых букв "Тамбовская энергосбытовая компания" (высота букв 280 мм), закреплённых на полукруглом металлическом каркасе, подложки под логотип и буквы - аллюминиевые композитные панели Grossbond, гермитичных блоков питани IP67-300W.</t>
  </si>
  <si>
    <t>P_TESK_IP_08</t>
  </si>
  <si>
    <t>ед.</t>
  </si>
  <si>
    <t xml:space="preserve"> по состоянию на 01.01.2024 года </t>
  </si>
  <si>
    <t xml:space="preserve">по состоянию на 01.01.2029 года </t>
  </si>
  <si>
    <t>Факт 2024 года</t>
  </si>
  <si>
    <t xml:space="preserve">Обновление вывески над входом в аппарат управления, призванной обеспечить удобство навигации партнёров и клиентов-юридических лиц. В ходе реализации проекта планируются работы по монтажу подложки, логотипа и объемных букв и подключение электропитания.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</si>
</sst>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Liberation Serif"/>
      <family val="1"/>
      <charset val="204"/>
    </font>
    <font>
      <sz val="12"/>
      <color theme="1"/>
      <name val="Liberation Serif"/>
      <family val="1"/>
      <charset val="204"/>
    </font>
    <font>
      <b/>
      <sz val="12"/>
      <color theme="1"/>
      <name val="Liberation Serif"/>
      <family val="1"/>
      <charset val="204"/>
    </font>
    <font>
      <sz val="14"/>
      <name val="Liberation Serif"/>
      <family val="1"/>
      <charset val="204"/>
    </font>
    <font>
      <b/>
      <sz val="12"/>
      <name val="Liberation Serif"/>
      <family val="1"/>
      <charset val="204"/>
    </font>
    <font>
      <b/>
      <sz val="14"/>
      <color theme="1"/>
      <name val="Liberation Serif"/>
      <family val="1"/>
      <charset val="204"/>
    </font>
    <font>
      <b/>
      <u/>
      <sz val="14"/>
      <color theme="1"/>
      <name val="Liberation Serif"/>
      <family val="1"/>
      <charset val="204"/>
    </font>
    <font>
      <b/>
      <u/>
      <sz val="9"/>
      <color theme="1"/>
      <name val="Liberation Serif"/>
      <family val="1"/>
      <charset val="204"/>
    </font>
    <font>
      <sz val="14"/>
      <color theme="1"/>
      <name val="Liberation Serif"/>
      <family val="1"/>
      <charset val="204"/>
    </font>
    <font>
      <sz val="11"/>
      <name val="Liberation Serif"/>
      <family val="1"/>
      <charset val="204"/>
    </font>
    <font>
      <sz val="11"/>
      <color theme="1"/>
      <name val="Liberation Serif"/>
      <family val="1"/>
      <charset val="204"/>
    </font>
    <font>
      <b/>
      <u/>
      <sz val="14"/>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88">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8" fillId="0" borderId="0" xfId="0" applyFont="1" applyAlignment="1">
      <alignment vertical="center"/>
    </xf>
    <xf numFmtId="0" fontId="32" fillId="0" borderId="0" xfId="52" applyFont="1" applyAlignment="1">
      <alignment vertical="center"/>
    </xf>
    <xf numFmtId="0" fontId="4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0"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0" fillId="0" borderId="0" xfId="41" applyFont="1" applyAlignment="1">
      <alignment horizontal="right"/>
    </xf>
    <xf numFmtId="0" fontId="47" fillId="0" borderId="23" xfId="41" applyFont="1" applyBorder="1" applyAlignment="1">
      <alignment horizontal="justify"/>
    </xf>
    <xf numFmtId="0" fontId="40" fillId="0" borderId="23" xfId="41" applyFont="1" applyBorder="1" applyAlignment="1">
      <alignment horizontal="justify"/>
    </xf>
    <xf numFmtId="0" fontId="40"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0"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0"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0" fillId="0" borderId="27" xfId="41" quotePrefix="1" applyFont="1" applyBorder="1" applyAlignment="1">
      <alignment horizontal="justify" vertical="top" wrapText="1"/>
    </xf>
    <xf numFmtId="0" fontId="40" fillId="0" borderId="24" xfId="41" applyFont="1" applyBorder="1" applyAlignment="1">
      <alignment vertical="top" wrapText="1"/>
    </xf>
    <xf numFmtId="0" fontId="40" fillId="0" borderId="28" xfId="41" applyFont="1" applyBorder="1" applyAlignment="1">
      <alignment horizontal="justify" vertical="top" wrapText="1"/>
    </xf>
    <xf numFmtId="0" fontId="40" fillId="0" borderId="24" xfId="41" applyFont="1" applyBorder="1" applyAlignment="1">
      <alignment horizontal="left" vertical="top" wrapText="1"/>
    </xf>
    <xf numFmtId="0" fontId="40" fillId="0" borderId="29" xfId="41" applyFont="1" applyBorder="1" applyAlignment="1">
      <alignment vertical="top" wrapText="1"/>
    </xf>
    <xf numFmtId="0" fontId="40" fillId="0" borderId="25" xfId="41" applyFont="1" applyBorder="1" applyAlignment="1">
      <alignment vertical="top" wrapText="1"/>
    </xf>
    <xf numFmtId="0" fontId="40" fillId="0" borderId="23" xfId="41" applyFont="1" applyBorder="1" applyAlignment="1">
      <alignment vertical="top" wrapText="1"/>
    </xf>
    <xf numFmtId="0" fontId="40" fillId="0" borderId="27" xfId="41" applyFont="1" applyBorder="1" applyAlignment="1">
      <alignment vertical="top" wrapText="1"/>
    </xf>
    <xf numFmtId="0" fontId="47" fillId="0" borderId="24" xfId="41" applyFont="1" applyBorder="1" applyAlignment="1">
      <alignment horizontal="left" vertical="center" wrapText="1"/>
    </xf>
    <xf numFmtId="0" fontId="40"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0" fillId="0" borderId="25" xfId="41" applyFont="1" applyBorder="1"/>
    <xf numFmtId="1" fontId="47" fillId="0" borderId="0" xfId="41" applyNumberFormat="1" applyFont="1" applyAlignment="1">
      <alignment horizontal="left" vertical="top"/>
    </xf>
    <xf numFmtId="49" fontId="40" fillId="0" borderId="0" xfId="41" applyNumberFormat="1" applyFont="1" applyAlignment="1">
      <alignment horizontal="left" vertical="top" wrapText="1"/>
    </xf>
    <xf numFmtId="49" fontId="40" fillId="0" borderId="0" xfId="41" applyNumberFormat="1" applyFont="1" applyAlignment="1">
      <alignment horizontal="left" vertical="top"/>
    </xf>
    <xf numFmtId="0" fontId="40" fillId="0" borderId="0" xfId="41" applyFont="1" applyAlignment="1">
      <alignment horizontal="center" vertical="center"/>
    </xf>
    <xf numFmtId="0" fontId="58" fillId="0" borderId="0" xfId="52" applyFont="1" applyAlignment="1">
      <alignment horizontal="center" vertical="center"/>
    </xf>
    <xf numFmtId="0" fontId="57" fillId="0" borderId="0" xfId="52" applyFont="1"/>
    <xf numFmtId="0" fontId="59" fillId="0" borderId="0" xfId="41" applyFont="1" applyAlignment="1">
      <alignment horizontal="right"/>
    </xf>
    <xf numFmtId="0" fontId="57" fillId="0" borderId="0" xfId="52" applyFont="1" applyAlignment="1">
      <alignment horizontal="center" vertical="center"/>
    </xf>
    <xf numFmtId="0" fontId="57" fillId="0" borderId="0" xfId="52" applyFont="1" applyAlignment="1">
      <alignment vertical="center"/>
    </xf>
    <xf numFmtId="0" fontId="57" fillId="0" borderId="10" xfId="52" applyFont="1" applyBorder="1" applyAlignment="1">
      <alignment horizontal="center" vertical="center" wrapText="1"/>
    </xf>
    <xf numFmtId="49" fontId="57" fillId="0" borderId="10" xfId="52" applyNumberFormat="1" applyFont="1" applyBorder="1" applyAlignment="1">
      <alignment horizontal="center" vertical="center"/>
    </xf>
    <xf numFmtId="0" fontId="56" fillId="0" borderId="10" xfId="41" applyFont="1" applyBorder="1" applyAlignment="1">
      <alignment horizontal="justify" vertical="center" wrapText="1"/>
    </xf>
    <xf numFmtId="0" fontId="65" fillId="0" borderId="10" xfId="41" applyFont="1" applyBorder="1" applyAlignment="1">
      <alignment vertical="center" wrapText="1"/>
    </xf>
    <xf numFmtId="0" fontId="57" fillId="0" borderId="10" xfId="52" applyFont="1" applyBorder="1" applyAlignment="1">
      <alignment horizontal="justify" vertical="center" wrapText="1"/>
    </xf>
    <xf numFmtId="0" fontId="66" fillId="0" borderId="10" xfId="52" applyFont="1" applyBorder="1" applyAlignment="1">
      <alignment vertical="center" wrapText="1"/>
    </xf>
    <xf numFmtId="0" fontId="66" fillId="0" borderId="0" xfId="52" applyFont="1" applyAlignment="1">
      <alignment horizontal="center"/>
    </xf>
    <xf numFmtId="0" fontId="66" fillId="0" borderId="0" xfId="52" applyFont="1"/>
    <xf numFmtId="49" fontId="66" fillId="0" borderId="10" xfId="52" applyNumberFormat="1" applyFont="1" applyBorder="1" applyAlignment="1">
      <alignment vertical="center" wrapText="1"/>
    </xf>
    <xf numFmtId="0" fontId="66" fillId="0" borderId="10" xfId="52" applyFont="1" applyBorder="1" applyAlignment="1">
      <alignment horizontal="left" vertical="center" wrapText="1"/>
    </xf>
    <xf numFmtId="0" fontId="15" fillId="0" borderId="0" xfId="41" applyFont="1" applyFill="1"/>
    <xf numFmtId="0" fontId="26" fillId="0" borderId="0" xfId="41" applyFont="1" applyFill="1" applyAlignment="1">
      <alignment horizontal="right"/>
    </xf>
    <xf numFmtId="0" fontId="45" fillId="0" borderId="0" xfId="52" applyFont="1" applyFill="1" applyAlignment="1">
      <alignment vertical="center"/>
    </xf>
    <xf numFmtId="0" fontId="67" fillId="0" borderId="0" xfId="41" applyFont="1" applyFill="1" applyAlignment="1">
      <alignment vertical="center"/>
    </xf>
    <xf numFmtId="0" fontId="26"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169" fontId="15" fillId="0" borderId="10" xfId="41" applyNumberFormat="1" applyFont="1" applyFill="1" applyBorder="1" applyAlignment="1">
      <alignment horizontal="center" vertical="center" wrapText="1"/>
    </xf>
    <xf numFmtId="3" fontId="15"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4" fontId="15" fillId="0" borderId="10" xfId="41" applyNumberFormat="1" applyFont="1" applyFill="1" applyBorder="1" applyAlignment="1">
      <alignment horizontal="center" vertical="center"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4" fontId="15" fillId="0" borderId="0" xfId="41" applyNumberFormat="1" applyFont="1" applyFill="1" applyAlignment="1">
      <alignment horizontal="center" vertical="center" wrapText="1"/>
    </xf>
    <xf numFmtId="3" fontId="28" fillId="0" borderId="10" xfId="41" applyNumberFormat="1" applyFont="1" applyFill="1" applyBorder="1" applyAlignment="1">
      <alignment horizontal="center" vertical="center" wrapText="1"/>
    </xf>
    <xf numFmtId="0" fontId="28" fillId="0" borderId="10" xfId="47" applyFont="1" applyFill="1" applyBorder="1" applyAlignment="1">
      <alignment horizontal="left" wrapText="1"/>
    </xf>
    <xf numFmtId="4" fontId="28" fillId="0" borderId="0" xfId="41" applyNumberFormat="1" applyFont="1" applyFill="1" applyAlignment="1">
      <alignment horizontal="center" vertical="center"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60" fillId="0" borderId="0" xfId="0" applyFont="1" applyAlignment="1">
      <alignment horizontal="center" vertical="center"/>
    </xf>
    <xf numFmtId="0" fontId="61" fillId="0" borderId="0" xfId="52" applyFont="1" applyAlignment="1">
      <alignment horizontal="center" vertical="center"/>
    </xf>
    <xf numFmtId="0" fontId="62" fillId="0" borderId="0" xfId="52" applyFont="1" applyAlignment="1">
      <alignment horizontal="center" vertical="center"/>
    </xf>
    <xf numFmtId="0" fontId="62" fillId="0" borderId="0" xfId="52" applyFont="1" applyAlignment="1">
      <alignment horizontal="center"/>
    </xf>
    <xf numFmtId="0" fontId="57" fillId="0" borderId="0" xfId="52" applyFont="1" applyAlignment="1">
      <alignment horizontal="center" vertical="center"/>
    </xf>
    <xf numFmtId="0" fontId="64" fillId="0" borderId="0" xfId="52" applyFont="1" applyAlignment="1">
      <alignment horizontal="center" vertical="center"/>
    </xf>
    <xf numFmtId="0" fontId="62" fillId="0" borderId="0" xfId="52" applyFont="1" applyAlignment="1">
      <alignment horizontal="center" vertical="center" wrapText="1"/>
    </xf>
    <xf numFmtId="0" fontId="63" fillId="0" borderId="0" xfId="52" applyFont="1" applyAlignment="1">
      <alignment horizontal="center" vertical="center"/>
    </xf>
    <xf numFmtId="0" fontId="4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0" xfId="0" applyFont="1" applyFill="1" applyAlignment="1">
      <alignment horizontal="center" vertical="center"/>
    </xf>
    <xf numFmtId="0" fontId="45" fillId="0" borderId="0" xfId="52" applyFont="1" applyFill="1" applyAlignment="1">
      <alignment horizontal="center" vertical="center"/>
    </xf>
    <xf numFmtId="0" fontId="67" fillId="0" borderId="0" xfId="52" applyFont="1" applyFill="1" applyAlignment="1">
      <alignment horizontal="center" vertical="center"/>
    </xf>
    <xf numFmtId="0" fontId="15" fillId="0" borderId="0" xfId="52" applyFont="1" applyFill="1" applyAlignment="1">
      <alignment horizontal="center" vertical="center"/>
    </xf>
    <xf numFmtId="0" fontId="68"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15" fillId="0" borderId="0" xfId="41" applyFont="1" applyFill="1" applyAlignment="1">
      <alignment horizontal="left" wrapText="1"/>
    </xf>
    <xf numFmtId="0" fontId="15" fillId="0" borderId="0" xfId="41" applyFont="1" applyFill="1" applyAlignment="1">
      <alignment horizontal="left"/>
    </xf>
    <xf numFmtId="0" fontId="15" fillId="0" borderId="0" xfId="41" applyFont="1" applyFill="1" applyAlignment="1">
      <alignment horizontal="left"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5" fillId="0" borderId="0" xfId="41" applyFont="1" applyAlignment="1">
      <alignment horizontal="center"/>
    </xf>
    <xf numFmtId="0" fontId="40" fillId="0" borderId="24" xfId="41" applyFont="1" applyBorder="1" applyAlignment="1">
      <alignment horizontal="left" vertical="top" wrapText="1"/>
    </xf>
    <xf numFmtId="0" fontId="40" fillId="0" borderId="29" xfId="41" applyFont="1" applyBorder="1" applyAlignment="1">
      <alignment horizontal="left" vertical="top" wrapText="1"/>
    </xf>
    <xf numFmtId="0" fontId="40"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2" t="s">
        <v>3</v>
      </c>
      <c r="B5" s="182"/>
      <c r="C5" s="182"/>
      <c r="D5" s="8"/>
      <c r="E5" s="8"/>
      <c r="F5" s="8"/>
      <c r="G5" s="8"/>
      <c r="H5" s="8"/>
      <c r="I5" s="8"/>
      <c r="J5" s="8"/>
    </row>
    <row r="6" spans="1:22" s="2" customFormat="1" ht="18.75" x14ac:dyDescent="0.3">
      <c r="A6" s="6"/>
      <c r="H6" s="5"/>
    </row>
    <row r="7" spans="1:22" s="2" customFormat="1" ht="18.75" x14ac:dyDescent="0.2">
      <c r="A7" s="183" t="s">
        <v>4</v>
      </c>
      <c r="B7" s="183"/>
      <c r="C7" s="18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84" t="s">
        <v>5</v>
      </c>
      <c r="B9" s="184"/>
      <c r="C9" s="184"/>
      <c r="D9" s="11"/>
      <c r="E9" s="11"/>
      <c r="F9" s="11"/>
      <c r="G9" s="11"/>
      <c r="H9" s="11"/>
      <c r="I9" s="10"/>
      <c r="J9" s="10"/>
      <c r="K9" s="10"/>
      <c r="L9" s="10"/>
      <c r="M9" s="10"/>
      <c r="N9" s="10"/>
      <c r="O9" s="10"/>
      <c r="P9" s="10"/>
      <c r="Q9" s="10"/>
      <c r="R9" s="10"/>
      <c r="S9" s="10"/>
      <c r="T9" s="10"/>
      <c r="U9" s="10"/>
      <c r="V9" s="10"/>
    </row>
    <row r="10" spans="1:22" s="2" customFormat="1" ht="18.75" x14ac:dyDescent="0.2">
      <c r="A10" s="185" t="s">
        <v>6</v>
      </c>
      <c r="B10" s="185"/>
      <c r="C10" s="18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84" t="s">
        <v>5</v>
      </c>
      <c r="B12" s="184"/>
      <c r="C12" s="18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5" t="s">
        <v>7</v>
      </c>
      <c r="B13" s="185"/>
      <c r="C13" s="18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2" x14ac:dyDescent="0.2">
      <c r="A15" s="184" t="s">
        <v>5</v>
      </c>
      <c r="B15" s="184"/>
      <c r="C15" s="18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185" t="s">
        <v>8</v>
      </c>
      <c r="B16" s="185"/>
      <c r="C16" s="185"/>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189" t="s">
        <v>9</v>
      </c>
      <c r="B18" s="190"/>
      <c r="C18" s="19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18"/>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1" t="s">
        <v>16</v>
      </c>
      <c r="C23" s="18"/>
      <c r="D23" s="12"/>
      <c r="E23" s="12"/>
      <c r="F23" s="12"/>
      <c r="G23" s="12"/>
      <c r="H23" s="12"/>
      <c r="I23" s="13"/>
      <c r="J23" s="13"/>
      <c r="K23" s="13"/>
      <c r="L23" s="13"/>
      <c r="M23" s="13"/>
      <c r="N23" s="13"/>
      <c r="O23" s="13"/>
      <c r="P23" s="13"/>
      <c r="Q23" s="13"/>
      <c r="R23" s="13"/>
      <c r="S23" s="13"/>
    </row>
    <row r="24" spans="1:22" s="14" customFormat="1" ht="22.5" customHeight="1" x14ac:dyDescent="0.2">
      <c r="A24" s="186"/>
      <c r="B24" s="187"/>
      <c r="C24" s="188"/>
      <c r="D24" s="12"/>
      <c r="E24" s="12"/>
      <c r="F24" s="12"/>
      <c r="G24" s="12"/>
      <c r="H24" s="12"/>
      <c r="I24" s="13"/>
      <c r="J24" s="13"/>
      <c r="K24" s="13"/>
      <c r="L24" s="13"/>
      <c r="M24" s="13"/>
      <c r="N24" s="13"/>
      <c r="O24" s="13"/>
      <c r="P24" s="13"/>
      <c r="Q24" s="13"/>
      <c r="R24" s="13"/>
      <c r="S24" s="13"/>
    </row>
    <row r="25" spans="1:22" s="22" customFormat="1" ht="58.5" customHeight="1" x14ac:dyDescent="0.2">
      <c r="A25" s="19" t="s">
        <v>17</v>
      </c>
      <c r="B25" s="23" t="s">
        <v>18</v>
      </c>
      <c r="C25" s="16"/>
      <c r="D25" s="24"/>
      <c r="E25" s="24"/>
      <c r="F25" s="24"/>
      <c r="G25" s="24"/>
      <c r="H25" s="25"/>
      <c r="I25" s="25"/>
      <c r="J25" s="25"/>
      <c r="K25" s="25"/>
      <c r="L25" s="25"/>
      <c r="M25" s="25"/>
      <c r="N25" s="25"/>
      <c r="O25" s="25"/>
      <c r="P25" s="25"/>
      <c r="Q25" s="25"/>
      <c r="R25" s="25"/>
    </row>
    <row r="26" spans="1:22" s="22" customFormat="1" ht="42.75" customHeight="1" x14ac:dyDescent="0.2">
      <c r="A26" s="19" t="s">
        <v>19</v>
      </c>
      <c r="B26" s="23" t="s">
        <v>20</v>
      </c>
      <c r="C26" s="16"/>
      <c r="D26" s="24"/>
      <c r="E26" s="24"/>
      <c r="F26" s="24"/>
      <c r="G26" s="24"/>
      <c r="H26" s="25"/>
      <c r="I26" s="25"/>
      <c r="J26" s="25"/>
      <c r="K26" s="25"/>
      <c r="L26" s="25"/>
      <c r="M26" s="25"/>
      <c r="N26" s="25"/>
      <c r="O26" s="25"/>
      <c r="P26" s="25"/>
      <c r="Q26" s="25"/>
      <c r="R26" s="25"/>
    </row>
    <row r="27" spans="1:22" s="22" customFormat="1" ht="51.75" customHeight="1" x14ac:dyDescent="0.2">
      <c r="A27" s="19" t="s">
        <v>21</v>
      </c>
      <c r="B27" s="23" t="s">
        <v>22</v>
      </c>
      <c r="C27" s="16"/>
      <c r="D27" s="24"/>
      <c r="E27" s="24"/>
      <c r="F27" s="24"/>
      <c r="G27" s="24"/>
      <c r="H27" s="25"/>
      <c r="I27" s="25"/>
      <c r="J27" s="25"/>
      <c r="K27" s="25"/>
      <c r="L27" s="25"/>
      <c r="M27" s="25"/>
      <c r="N27" s="25"/>
      <c r="O27" s="25"/>
      <c r="P27" s="25"/>
      <c r="Q27" s="25"/>
      <c r="R27" s="25"/>
    </row>
    <row r="28" spans="1:22" s="22" customFormat="1" ht="42.75" customHeight="1" x14ac:dyDescent="0.2">
      <c r="A28" s="19" t="s">
        <v>23</v>
      </c>
      <c r="B28" s="23" t="s">
        <v>24</v>
      </c>
      <c r="C28" s="16"/>
      <c r="D28" s="24"/>
      <c r="E28" s="24"/>
      <c r="F28" s="24"/>
      <c r="G28" s="24"/>
      <c r="H28" s="25"/>
      <c r="I28" s="25"/>
      <c r="J28" s="25"/>
      <c r="K28" s="25"/>
      <c r="L28" s="25"/>
      <c r="M28" s="25"/>
      <c r="N28" s="25"/>
      <c r="O28" s="25"/>
      <c r="P28" s="25"/>
      <c r="Q28" s="25"/>
      <c r="R28" s="25"/>
    </row>
    <row r="29" spans="1:22" s="22" customFormat="1" ht="51.75" customHeight="1" x14ac:dyDescent="0.2">
      <c r="A29" s="19" t="s">
        <v>25</v>
      </c>
      <c r="B29" s="23" t="s">
        <v>26</v>
      </c>
      <c r="C29" s="16"/>
      <c r="D29" s="24"/>
      <c r="E29" s="24"/>
      <c r="F29" s="24"/>
      <c r="G29" s="24"/>
      <c r="H29" s="25"/>
      <c r="I29" s="25"/>
      <c r="J29" s="25"/>
      <c r="K29" s="25"/>
      <c r="L29" s="25"/>
      <c r="M29" s="25"/>
      <c r="N29" s="25"/>
      <c r="O29" s="25"/>
      <c r="P29" s="25"/>
      <c r="Q29" s="25"/>
      <c r="R29" s="25"/>
    </row>
    <row r="30" spans="1:22" s="22" customFormat="1" ht="51.75" customHeight="1" x14ac:dyDescent="0.2">
      <c r="A30" s="19" t="s">
        <v>27</v>
      </c>
      <c r="B30" s="23" t="s">
        <v>28</v>
      </c>
      <c r="C30" s="16"/>
      <c r="D30" s="24"/>
      <c r="E30" s="24"/>
      <c r="F30" s="24"/>
      <c r="G30" s="24"/>
      <c r="H30" s="25"/>
      <c r="I30" s="25"/>
      <c r="J30" s="25"/>
      <c r="K30" s="25"/>
      <c r="L30" s="25"/>
      <c r="M30" s="25"/>
      <c r="N30" s="25"/>
      <c r="O30" s="25"/>
      <c r="P30" s="25"/>
      <c r="Q30" s="25"/>
      <c r="R30" s="25"/>
    </row>
    <row r="31" spans="1:22" s="22" customFormat="1" ht="51.75" customHeight="1" x14ac:dyDescent="0.2">
      <c r="A31" s="19" t="s">
        <v>29</v>
      </c>
      <c r="B31" s="23" t="s">
        <v>30</v>
      </c>
      <c r="C31" s="16"/>
      <c r="D31" s="24"/>
      <c r="E31" s="24"/>
      <c r="F31" s="24"/>
      <c r="G31" s="24"/>
      <c r="H31" s="25"/>
      <c r="I31" s="25"/>
      <c r="J31" s="25"/>
      <c r="K31" s="25"/>
      <c r="L31" s="25"/>
      <c r="M31" s="25"/>
      <c r="N31" s="25"/>
      <c r="O31" s="25"/>
      <c r="P31" s="25"/>
      <c r="Q31" s="25"/>
      <c r="R31" s="25"/>
    </row>
    <row r="32" spans="1:22" s="22" customFormat="1" ht="51.75" customHeight="1" x14ac:dyDescent="0.2">
      <c r="A32" s="19" t="s">
        <v>31</v>
      </c>
      <c r="B32" s="23" t="s">
        <v>32</v>
      </c>
      <c r="C32" s="16"/>
      <c r="D32" s="24"/>
      <c r="E32" s="24"/>
      <c r="F32" s="24"/>
      <c r="G32" s="24"/>
      <c r="H32" s="25"/>
      <c r="I32" s="25"/>
      <c r="J32" s="25"/>
      <c r="K32" s="25"/>
      <c r="L32" s="25"/>
      <c r="M32" s="25"/>
      <c r="N32" s="25"/>
      <c r="O32" s="25"/>
      <c r="P32" s="25"/>
      <c r="Q32" s="25"/>
      <c r="R32" s="25"/>
    </row>
    <row r="33" spans="1:18" s="22" customFormat="1" ht="101.25" customHeight="1" x14ac:dyDescent="0.2">
      <c r="A33" s="19" t="s">
        <v>33</v>
      </c>
      <c r="B33" s="23" t="s">
        <v>34</v>
      </c>
      <c r="C33" s="26"/>
      <c r="D33" s="24"/>
      <c r="E33" s="24"/>
      <c r="F33" s="24"/>
      <c r="G33" s="24"/>
      <c r="H33" s="25"/>
      <c r="I33" s="25"/>
      <c r="J33" s="25"/>
      <c r="K33" s="25"/>
      <c r="L33" s="25"/>
      <c r="M33" s="25"/>
      <c r="N33" s="25"/>
      <c r="O33" s="25"/>
      <c r="P33" s="25"/>
      <c r="Q33" s="25"/>
      <c r="R33" s="25"/>
    </row>
    <row r="34" spans="1:18" ht="111" customHeight="1" x14ac:dyDescent="0.25">
      <c r="A34" s="19" t="s">
        <v>35</v>
      </c>
      <c r="B34" s="23" t="s">
        <v>36</v>
      </c>
      <c r="C34" s="16"/>
    </row>
    <row r="35" spans="1:18" ht="58.5" customHeight="1" x14ac:dyDescent="0.25">
      <c r="A35" s="19" t="s">
        <v>37</v>
      </c>
      <c r="B35" s="23" t="s">
        <v>38</v>
      </c>
      <c r="C35" s="16"/>
    </row>
    <row r="36" spans="1:18" ht="51.75" customHeight="1" x14ac:dyDescent="0.25">
      <c r="A36" s="19" t="s">
        <v>39</v>
      </c>
      <c r="B36" s="23" t="s">
        <v>40</v>
      </c>
      <c r="C36" s="16"/>
    </row>
    <row r="37" spans="1:18" ht="43.5" customHeight="1" x14ac:dyDescent="0.25">
      <c r="A37" s="19" t="s">
        <v>41</v>
      </c>
      <c r="B37" s="23" t="s">
        <v>42</v>
      </c>
      <c r="C37" s="16"/>
    </row>
    <row r="38" spans="1:18" ht="43.5" customHeight="1" x14ac:dyDescent="0.25">
      <c r="A38" s="19" t="s">
        <v>43</v>
      </c>
      <c r="B38" s="23" t="s">
        <v>44</v>
      </c>
      <c r="C38" s="16"/>
    </row>
    <row r="39" spans="1:18" ht="23.25" customHeight="1" x14ac:dyDescent="0.25">
      <c r="A39" s="186"/>
      <c r="B39" s="187"/>
      <c r="C39" s="188"/>
    </row>
    <row r="40" spans="1:18" ht="63" x14ac:dyDescent="0.25">
      <c r="A40" s="19" t="s">
        <v>45</v>
      </c>
      <c r="B40" s="23" t="s">
        <v>46</v>
      </c>
      <c r="C40" s="27"/>
    </row>
    <row r="41" spans="1:18" ht="105.75" customHeight="1" x14ac:dyDescent="0.25">
      <c r="A41" s="19" t="s">
        <v>47</v>
      </c>
      <c r="B41" s="23" t="s">
        <v>48</v>
      </c>
      <c r="C41" s="27"/>
    </row>
    <row r="42" spans="1:18" ht="83.25" customHeight="1" x14ac:dyDescent="0.25">
      <c r="A42" s="19" t="s">
        <v>49</v>
      </c>
      <c r="B42" s="23" t="s">
        <v>50</v>
      </c>
      <c r="C42" s="27"/>
    </row>
    <row r="43" spans="1:18" ht="186" customHeight="1" x14ac:dyDescent="0.25">
      <c r="A43" s="19" t="s">
        <v>51</v>
      </c>
      <c r="B43" s="23" t="s">
        <v>52</v>
      </c>
      <c r="C43" s="27"/>
    </row>
    <row r="44" spans="1:18" ht="111" customHeight="1" x14ac:dyDescent="0.25">
      <c r="A44" s="19" t="s">
        <v>53</v>
      </c>
      <c r="B44" s="23" t="s">
        <v>54</v>
      </c>
      <c r="C44" s="27"/>
    </row>
    <row r="45" spans="1:18" ht="120" customHeight="1" x14ac:dyDescent="0.25">
      <c r="A45" s="19" t="s">
        <v>55</v>
      </c>
      <c r="B45" s="23" t="s">
        <v>56</v>
      </c>
      <c r="C45" s="27"/>
    </row>
    <row r="46" spans="1:18" ht="101.25" customHeight="1" x14ac:dyDescent="0.25">
      <c r="A46" s="19" t="s">
        <v>57</v>
      </c>
      <c r="B46" s="23" t="s">
        <v>58</v>
      </c>
      <c r="C46" s="27"/>
    </row>
    <row r="47" spans="1:18" ht="18.75" customHeight="1" x14ac:dyDescent="0.25">
      <c r="A47" s="186"/>
      <c r="B47" s="187"/>
      <c r="C47" s="188"/>
    </row>
    <row r="48" spans="1:18" ht="75.75" customHeight="1" x14ac:dyDescent="0.25">
      <c r="A48" s="19" t="s">
        <v>59</v>
      </c>
      <c r="B48" s="23" t="s">
        <v>60</v>
      </c>
      <c r="C48" s="27"/>
    </row>
    <row r="49" spans="1:2" ht="71.25" customHeight="1" x14ac:dyDescent="0.25">
      <c r="A49" s="19" t="s">
        <v>61</v>
      </c>
      <c r="B49" s="23"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2" t="s">
        <v>3</v>
      </c>
      <c r="B4" s="182"/>
      <c r="C4" s="182"/>
      <c r="D4" s="182"/>
      <c r="E4" s="182"/>
      <c r="F4" s="182"/>
      <c r="G4" s="182"/>
      <c r="H4" s="182"/>
      <c r="I4" s="182"/>
      <c r="J4" s="182"/>
      <c r="K4" s="182"/>
      <c r="L4" s="182"/>
      <c r="M4" s="182"/>
      <c r="N4" s="182"/>
      <c r="O4" s="182"/>
      <c r="P4" s="182"/>
      <c r="Q4" s="182"/>
      <c r="R4" s="182"/>
      <c r="S4" s="182"/>
    </row>
    <row r="5" spans="1:28" s="2" customFormat="1" ht="15.75" x14ac:dyDescent="0.2">
      <c r="A5" s="6"/>
    </row>
    <row r="6" spans="1:28" s="2" customFormat="1" ht="18.75" x14ac:dyDescent="0.2">
      <c r="A6" s="183" t="s">
        <v>4</v>
      </c>
      <c r="B6" s="183"/>
      <c r="C6" s="183"/>
      <c r="D6" s="183"/>
      <c r="E6" s="183"/>
      <c r="F6" s="183"/>
      <c r="G6" s="183"/>
      <c r="H6" s="183"/>
      <c r="I6" s="183"/>
      <c r="J6" s="183"/>
      <c r="K6" s="183"/>
      <c r="L6" s="183"/>
      <c r="M6" s="183"/>
      <c r="N6" s="183"/>
      <c r="O6" s="183"/>
      <c r="P6" s="183"/>
      <c r="Q6" s="183"/>
      <c r="R6" s="183"/>
      <c r="S6" s="183"/>
      <c r="T6" s="10"/>
      <c r="U6" s="10"/>
      <c r="V6" s="10"/>
      <c r="W6" s="10"/>
      <c r="X6" s="10"/>
      <c r="Y6" s="10"/>
      <c r="Z6" s="10"/>
      <c r="AA6" s="10"/>
      <c r="AB6" s="10"/>
    </row>
    <row r="7" spans="1:28" s="2" customFormat="1" ht="18.75" x14ac:dyDescent="0.2">
      <c r="A7" s="183"/>
      <c r="B7" s="183"/>
      <c r="C7" s="183"/>
      <c r="D7" s="183"/>
      <c r="E7" s="183"/>
      <c r="F7" s="183"/>
      <c r="G7" s="183"/>
      <c r="H7" s="183"/>
      <c r="I7" s="183"/>
      <c r="J7" s="183"/>
      <c r="K7" s="183"/>
      <c r="L7" s="183"/>
      <c r="M7" s="183"/>
      <c r="N7" s="183"/>
      <c r="O7" s="183"/>
      <c r="P7" s="183"/>
      <c r="Q7" s="183"/>
      <c r="R7" s="183"/>
      <c r="S7" s="183"/>
      <c r="T7" s="10"/>
      <c r="U7" s="10"/>
      <c r="V7" s="10"/>
      <c r="W7" s="10"/>
      <c r="X7" s="10"/>
      <c r="Y7" s="10"/>
      <c r="Z7" s="10"/>
      <c r="AA7" s="10"/>
      <c r="AB7" s="10"/>
    </row>
    <row r="8" spans="1:28" s="2" customFormat="1" ht="18.75" x14ac:dyDescent="0.2">
      <c r="A8" s="184" t="s">
        <v>5</v>
      </c>
      <c r="B8" s="184"/>
      <c r="C8" s="184"/>
      <c r="D8" s="184"/>
      <c r="E8" s="184"/>
      <c r="F8" s="184"/>
      <c r="G8" s="184"/>
      <c r="H8" s="184"/>
      <c r="I8" s="184"/>
      <c r="J8" s="184"/>
      <c r="K8" s="184"/>
      <c r="L8" s="184"/>
      <c r="M8" s="184"/>
      <c r="N8" s="184"/>
      <c r="O8" s="184"/>
      <c r="P8" s="184"/>
      <c r="Q8" s="184"/>
      <c r="R8" s="184"/>
      <c r="S8" s="184"/>
      <c r="T8" s="10"/>
      <c r="U8" s="10"/>
      <c r="V8" s="10"/>
      <c r="W8" s="10"/>
      <c r="X8" s="10"/>
      <c r="Y8" s="10"/>
      <c r="Z8" s="10"/>
      <c r="AA8" s="10"/>
      <c r="AB8" s="10"/>
    </row>
    <row r="9" spans="1:28" s="2" customFormat="1" ht="18.75" x14ac:dyDescent="0.2">
      <c r="A9" s="185" t="s">
        <v>6</v>
      </c>
      <c r="B9" s="185"/>
      <c r="C9" s="185"/>
      <c r="D9" s="185"/>
      <c r="E9" s="185"/>
      <c r="F9" s="185"/>
      <c r="G9" s="185"/>
      <c r="H9" s="185"/>
      <c r="I9" s="185"/>
      <c r="J9" s="185"/>
      <c r="K9" s="185"/>
      <c r="L9" s="185"/>
      <c r="M9" s="185"/>
      <c r="N9" s="185"/>
      <c r="O9" s="185"/>
      <c r="P9" s="185"/>
      <c r="Q9" s="185"/>
      <c r="R9" s="185"/>
      <c r="S9" s="185"/>
      <c r="T9" s="10"/>
      <c r="U9" s="10"/>
      <c r="V9" s="10"/>
      <c r="W9" s="10"/>
      <c r="X9" s="10"/>
      <c r="Y9" s="10"/>
      <c r="Z9" s="10"/>
      <c r="AA9" s="10"/>
      <c r="AB9" s="10"/>
    </row>
    <row r="10" spans="1:28" s="2" customFormat="1" ht="18.75" x14ac:dyDescent="0.2">
      <c r="A10" s="183"/>
      <c r="B10" s="183"/>
      <c r="C10" s="183"/>
      <c r="D10" s="183"/>
      <c r="E10" s="183"/>
      <c r="F10" s="183"/>
      <c r="G10" s="183"/>
      <c r="H10" s="183"/>
      <c r="I10" s="183"/>
      <c r="J10" s="183"/>
      <c r="K10" s="183"/>
      <c r="L10" s="183"/>
      <c r="M10" s="183"/>
      <c r="N10" s="183"/>
      <c r="O10" s="183"/>
      <c r="P10" s="183"/>
      <c r="Q10" s="183"/>
      <c r="R10" s="183"/>
      <c r="S10" s="183"/>
      <c r="T10" s="10"/>
      <c r="U10" s="10"/>
      <c r="V10" s="10"/>
      <c r="W10" s="10"/>
      <c r="X10" s="10"/>
      <c r="Y10" s="10"/>
      <c r="Z10" s="10"/>
      <c r="AA10" s="10"/>
      <c r="AB10" s="10"/>
    </row>
    <row r="11" spans="1:28" s="2" customFormat="1" ht="18.75" x14ac:dyDescent="0.2">
      <c r="A11" s="184" t="s">
        <v>5</v>
      </c>
      <c r="B11" s="184"/>
      <c r="C11" s="184"/>
      <c r="D11" s="184"/>
      <c r="E11" s="184"/>
      <c r="F11" s="184"/>
      <c r="G11" s="184"/>
      <c r="H11" s="184"/>
      <c r="I11" s="184"/>
      <c r="J11" s="184"/>
      <c r="K11" s="184"/>
      <c r="L11" s="184"/>
      <c r="M11" s="184"/>
      <c r="N11" s="184"/>
      <c r="O11" s="184"/>
      <c r="P11" s="184"/>
      <c r="Q11" s="184"/>
      <c r="R11" s="184"/>
      <c r="S11" s="184"/>
      <c r="T11" s="10"/>
      <c r="U11" s="10"/>
      <c r="V11" s="10"/>
      <c r="W11" s="10"/>
      <c r="X11" s="10"/>
      <c r="Y11" s="10"/>
      <c r="Z11" s="10"/>
      <c r="AA11" s="10"/>
      <c r="AB11" s="10"/>
    </row>
    <row r="12" spans="1:28" s="2" customFormat="1" ht="18.75" x14ac:dyDescent="0.2">
      <c r="A12" s="185" t="s">
        <v>7</v>
      </c>
      <c r="B12" s="185"/>
      <c r="C12" s="185"/>
      <c r="D12" s="185"/>
      <c r="E12" s="185"/>
      <c r="F12" s="185"/>
      <c r="G12" s="185"/>
      <c r="H12" s="185"/>
      <c r="I12" s="185"/>
      <c r="J12" s="185"/>
      <c r="K12" s="185"/>
      <c r="L12" s="185"/>
      <c r="M12" s="185"/>
      <c r="N12" s="185"/>
      <c r="O12" s="185"/>
      <c r="P12" s="185"/>
      <c r="Q12" s="185"/>
      <c r="R12" s="185"/>
      <c r="S12" s="185"/>
      <c r="T12" s="10"/>
      <c r="U12" s="10"/>
      <c r="V12" s="10"/>
      <c r="W12" s="10"/>
      <c r="X12" s="10"/>
      <c r="Y12" s="10"/>
      <c r="Z12" s="10"/>
      <c r="AA12" s="10"/>
      <c r="AB12" s="10"/>
    </row>
    <row r="13" spans="1:28" s="2" customFormat="1" ht="15.75" customHeight="1" x14ac:dyDescent="0.2">
      <c r="A13" s="191"/>
      <c r="B13" s="191"/>
      <c r="C13" s="191"/>
      <c r="D13" s="191"/>
      <c r="E13" s="191"/>
      <c r="F13" s="191"/>
      <c r="G13" s="191"/>
      <c r="H13" s="191"/>
      <c r="I13" s="191"/>
      <c r="J13" s="191"/>
      <c r="K13" s="191"/>
      <c r="L13" s="191"/>
      <c r="M13" s="191"/>
      <c r="N13" s="191"/>
      <c r="O13" s="191"/>
      <c r="P13" s="191"/>
      <c r="Q13" s="191"/>
      <c r="R13" s="191"/>
      <c r="S13" s="191"/>
      <c r="T13" s="13"/>
      <c r="U13" s="13"/>
      <c r="V13" s="13"/>
      <c r="W13" s="13"/>
      <c r="X13" s="13"/>
      <c r="Y13" s="13"/>
      <c r="Z13" s="13"/>
      <c r="AA13" s="13"/>
      <c r="AB13" s="13"/>
    </row>
    <row r="14" spans="1:28" s="14" customFormat="1" ht="12" x14ac:dyDescent="0.2">
      <c r="A14" s="184" t="s">
        <v>5</v>
      </c>
      <c r="B14" s="184"/>
      <c r="C14" s="184"/>
      <c r="D14" s="184"/>
      <c r="E14" s="184"/>
      <c r="F14" s="184"/>
      <c r="G14" s="184"/>
      <c r="H14" s="184"/>
      <c r="I14" s="184"/>
      <c r="J14" s="184"/>
      <c r="K14" s="184"/>
      <c r="L14" s="184"/>
      <c r="M14" s="184"/>
      <c r="N14" s="184"/>
      <c r="O14" s="184"/>
      <c r="P14" s="184"/>
      <c r="Q14" s="184"/>
      <c r="R14" s="184"/>
      <c r="S14" s="184"/>
      <c r="T14" s="11"/>
      <c r="U14" s="11"/>
      <c r="V14" s="11"/>
      <c r="W14" s="11"/>
      <c r="X14" s="11"/>
      <c r="Y14" s="11"/>
      <c r="Z14" s="11"/>
      <c r="AA14" s="11"/>
      <c r="AB14" s="11"/>
    </row>
    <row r="15" spans="1:28" s="14" customFormat="1" ht="15" customHeight="1" x14ac:dyDescent="0.2">
      <c r="A15" s="185" t="s">
        <v>8</v>
      </c>
      <c r="B15" s="185"/>
      <c r="C15" s="185"/>
      <c r="D15" s="185"/>
      <c r="E15" s="185"/>
      <c r="F15" s="185"/>
      <c r="G15" s="185"/>
      <c r="H15" s="185"/>
      <c r="I15" s="185"/>
      <c r="J15" s="185"/>
      <c r="K15" s="185"/>
      <c r="L15" s="185"/>
      <c r="M15" s="185"/>
      <c r="N15" s="185"/>
      <c r="O15" s="185"/>
      <c r="P15" s="185"/>
      <c r="Q15" s="185"/>
      <c r="R15" s="185"/>
      <c r="S15" s="185"/>
      <c r="T15" s="12"/>
      <c r="U15" s="12"/>
      <c r="V15" s="12"/>
      <c r="W15" s="12"/>
      <c r="X15" s="12"/>
      <c r="Y15" s="12"/>
      <c r="Z15" s="12"/>
      <c r="AA15" s="12"/>
      <c r="AB15" s="12"/>
    </row>
    <row r="16" spans="1:28" s="14" customFormat="1" ht="15" customHeight="1" x14ac:dyDescent="0.2">
      <c r="A16" s="191"/>
      <c r="B16" s="191"/>
      <c r="C16" s="191"/>
      <c r="D16" s="191"/>
      <c r="E16" s="191"/>
      <c r="F16" s="191"/>
      <c r="G16" s="191"/>
      <c r="H16" s="191"/>
      <c r="I16" s="191"/>
      <c r="J16" s="191"/>
      <c r="K16" s="191"/>
      <c r="L16" s="191"/>
      <c r="M16" s="191"/>
      <c r="N16" s="191"/>
      <c r="O16" s="191"/>
      <c r="P16" s="191"/>
      <c r="Q16" s="191"/>
      <c r="R16" s="191"/>
      <c r="S16" s="191"/>
      <c r="T16" s="13"/>
      <c r="U16" s="13"/>
      <c r="V16" s="13"/>
      <c r="W16" s="13"/>
      <c r="X16" s="13"/>
      <c r="Y16" s="13"/>
    </row>
    <row r="17" spans="1:28" s="14" customFormat="1" ht="45.75" customHeight="1" x14ac:dyDescent="0.2">
      <c r="A17" s="189" t="s">
        <v>63</v>
      </c>
      <c r="B17" s="189"/>
      <c r="C17" s="189"/>
      <c r="D17" s="189"/>
      <c r="E17" s="189"/>
      <c r="F17" s="189"/>
      <c r="G17" s="189"/>
      <c r="H17" s="189"/>
      <c r="I17" s="189"/>
      <c r="J17" s="189"/>
      <c r="K17" s="189"/>
      <c r="L17" s="189"/>
      <c r="M17" s="189"/>
      <c r="N17" s="189"/>
      <c r="O17" s="189"/>
      <c r="P17" s="189"/>
      <c r="Q17" s="189"/>
      <c r="R17" s="189"/>
      <c r="S17" s="189"/>
      <c r="T17" s="15"/>
      <c r="U17" s="15"/>
      <c r="V17" s="15"/>
      <c r="W17" s="15"/>
      <c r="X17" s="15"/>
      <c r="Y17" s="15"/>
      <c r="Z17" s="15"/>
      <c r="AA17" s="15"/>
      <c r="AB17" s="15"/>
    </row>
    <row r="18" spans="1:28" s="14"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3"/>
      <c r="U18" s="13"/>
      <c r="V18" s="13"/>
      <c r="W18" s="13"/>
      <c r="X18" s="13"/>
      <c r="Y18" s="13"/>
    </row>
    <row r="19" spans="1:28" s="14" customFormat="1" ht="54" customHeight="1" x14ac:dyDescent="0.2">
      <c r="A19" s="193" t="s">
        <v>10</v>
      </c>
      <c r="B19" s="193" t="s">
        <v>64</v>
      </c>
      <c r="C19" s="194" t="s">
        <v>65</v>
      </c>
      <c r="D19" s="193" t="s">
        <v>66</v>
      </c>
      <c r="E19" s="193" t="s">
        <v>67</v>
      </c>
      <c r="F19" s="193" t="s">
        <v>68</v>
      </c>
      <c r="G19" s="193" t="s">
        <v>69</v>
      </c>
      <c r="H19" s="193" t="s">
        <v>70</v>
      </c>
      <c r="I19" s="193" t="s">
        <v>71</v>
      </c>
      <c r="J19" s="193" t="s">
        <v>72</v>
      </c>
      <c r="K19" s="193" t="s">
        <v>73</v>
      </c>
      <c r="L19" s="193" t="s">
        <v>74</v>
      </c>
      <c r="M19" s="193" t="s">
        <v>75</v>
      </c>
      <c r="N19" s="193" t="s">
        <v>76</v>
      </c>
      <c r="O19" s="193" t="s">
        <v>77</v>
      </c>
      <c r="P19" s="193" t="s">
        <v>78</v>
      </c>
      <c r="Q19" s="193" t="s">
        <v>79</v>
      </c>
      <c r="R19" s="193"/>
      <c r="S19" s="196" t="s">
        <v>80</v>
      </c>
      <c r="T19" s="13"/>
      <c r="U19" s="13"/>
      <c r="V19" s="13"/>
      <c r="W19" s="13"/>
      <c r="X19" s="13"/>
      <c r="Y19" s="13"/>
    </row>
    <row r="20" spans="1:28" s="14" customFormat="1" ht="180.75" customHeight="1" x14ac:dyDescent="0.2">
      <c r="A20" s="193"/>
      <c r="B20" s="193"/>
      <c r="C20" s="195"/>
      <c r="D20" s="193"/>
      <c r="E20" s="193"/>
      <c r="F20" s="193"/>
      <c r="G20" s="193"/>
      <c r="H20" s="193"/>
      <c r="I20" s="193"/>
      <c r="J20" s="193"/>
      <c r="K20" s="193"/>
      <c r="L20" s="193"/>
      <c r="M20" s="193"/>
      <c r="N20" s="193"/>
      <c r="O20" s="193"/>
      <c r="P20" s="193"/>
      <c r="Q20" s="26" t="s">
        <v>81</v>
      </c>
      <c r="R20" s="28" t="s">
        <v>82</v>
      </c>
      <c r="S20" s="196"/>
      <c r="T20" s="13"/>
      <c r="U20" s="13"/>
      <c r="V20" s="13"/>
      <c r="W20" s="13"/>
      <c r="X20" s="13"/>
      <c r="Y20" s="13"/>
    </row>
    <row r="21" spans="1:28" s="14"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13"/>
      <c r="U21" s="13"/>
      <c r="V21" s="13"/>
      <c r="W21" s="13"/>
      <c r="X21" s="13"/>
      <c r="Y21" s="13"/>
    </row>
    <row r="22" spans="1:28" s="14" customFormat="1" ht="32.25" customHeight="1" x14ac:dyDescent="0.2">
      <c r="A22" s="26"/>
      <c r="B22" s="29" t="s">
        <v>83</v>
      </c>
      <c r="C22" s="29"/>
      <c r="D22" s="29"/>
      <c r="E22" s="29" t="s">
        <v>84</v>
      </c>
      <c r="F22" s="29" t="s">
        <v>85</v>
      </c>
      <c r="G22" s="29" t="s">
        <v>86</v>
      </c>
      <c r="H22" s="29"/>
      <c r="I22" s="29"/>
      <c r="J22" s="29"/>
      <c r="K22" s="29"/>
      <c r="L22" s="29"/>
      <c r="M22" s="29"/>
      <c r="N22" s="29"/>
      <c r="O22" s="29"/>
      <c r="P22" s="29"/>
      <c r="Q22" s="17"/>
      <c r="R22" s="30"/>
      <c r="S22" s="30"/>
      <c r="T22" s="13"/>
      <c r="U22" s="13"/>
      <c r="V22" s="13"/>
      <c r="W22" s="13"/>
      <c r="X22" s="13"/>
      <c r="Y22" s="13"/>
    </row>
    <row r="23" spans="1:28" s="14" customFormat="1" ht="18.75" x14ac:dyDescent="0.2">
      <c r="A23" s="26"/>
      <c r="B23" s="29" t="s">
        <v>83</v>
      </c>
      <c r="C23" s="29"/>
      <c r="D23" s="29"/>
      <c r="E23" s="29" t="s">
        <v>84</v>
      </c>
      <c r="F23" s="29" t="s">
        <v>85</v>
      </c>
      <c r="G23" s="29" t="s">
        <v>87</v>
      </c>
      <c r="H23" s="31"/>
      <c r="I23" s="31"/>
      <c r="J23" s="31"/>
      <c r="K23" s="31"/>
      <c r="L23" s="31"/>
      <c r="M23" s="31"/>
      <c r="N23" s="31"/>
      <c r="O23" s="31"/>
      <c r="P23" s="31"/>
      <c r="Q23" s="31"/>
      <c r="R23" s="30"/>
      <c r="S23" s="30"/>
      <c r="T23" s="13"/>
      <c r="U23" s="13"/>
      <c r="V23" s="13"/>
      <c r="W23" s="13"/>
    </row>
    <row r="24" spans="1:28" s="14" customFormat="1" ht="18.75" x14ac:dyDescent="0.2">
      <c r="A24" s="26"/>
      <c r="B24" s="29" t="s">
        <v>83</v>
      </c>
      <c r="C24" s="29"/>
      <c r="D24" s="29"/>
      <c r="E24" s="29" t="s">
        <v>84</v>
      </c>
      <c r="F24" s="29" t="s">
        <v>85</v>
      </c>
      <c r="G24" s="29" t="s">
        <v>88</v>
      </c>
      <c r="H24" s="31"/>
      <c r="I24" s="31"/>
      <c r="J24" s="31"/>
      <c r="K24" s="31"/>
      <c r="L24" s="31"/>
      <c r="M24" s="31"/>
      <c r="N24" s="31"/>
      <c r="O24" s="31"/>
      <c r="P24" s="31"/>
      <c r="Q24" s="31"/>
      <c r="R24" s="30"/>
      <c r="S24" s="30"/>
      <c r="T24" s="13"/>
      <c r="U24" s="13"/>
      <c r="V24" s="13"/>
      <c r="W24" s="13"/>
    </row>
    <row r="25" spans="1:28" s="14" customFormat="1" ht="31.5" x14ac:dyDescent="0.2">
      <c r="A25" s="19"/>
      <c r="B25" s="29" t="s">
        <v>89</v>
      </c>
      <c r="C25" s="29"/>
      <c r="D25" s="29"/>
      <c r="E25" s="29" t="s">
        <v>90</v>
      </c>
      <c r="F25" s="29" t="s">
        <v>91</v>
      </c>
      <c r="G25" s="29" t="s">
        <v>92</v>
      </c>
      <c r="H25" s="31"/>
      <c r="I25" s="31"/>
      <c r="J25" s="31"/>
      <c r="K25" s="31"/>
      <c r="L25" s="31"/>
      <c r="M25" s="31"/>
      <c r="N25" s="31"/>
      <c r="O25" s="31"/>
      <c r="P25" s="31"/>
      <c r="Q25" s="31"/>
      <c r="R25" s="30"/>
      <c r="S25" s="30"/>
      <c r="T25" s="13"/>
      <c r="U25" s="13"/>
      <c r="V25" s="13"/>
      <c r="W25" s="13"/>
    </row>
    <row r="26" spans="1:28" s="14" customFormat="1" ht="18.75" x14ac:dyDescent="0.2">
      <c r="A26" s="19"/>
      <c r="B26" s="29" t="s">
        <v>89</v>
      </c>
      <c r="C26" s="29"/>
      <c r="D26" s="29"/>
      <c r="E26" s="29" t="s">
        <v>90</v>
      </c>
      <c r="F26" s="29" t="s">
        <v>91</v>
      </c>
      <c r="G26" s="29" t="s">
        <v>87</v>
      </c>
      <c r="H26" s="31"/>
      <c r="I26" s="31"/>
      <c r="J26" s="31"/>
      <c r="K26" s="31"/>
      <c r="L26" s="31"/>
      <c r="M26" s="31"/>
      <c r="N26" s="31"/>
      <c r="O26" s="31"/>
      <c r="P26" s="31"/>
      <c r="Q26" s="31"/>
      <c r="R26" s="30"/>
      <c r="S26" s="30"/>
      <c r="T26" s="13"/>
      <c r="U26" s="13"/>
      <c r="V26" s="13"/>
      <c r="W26" s="13"/>
    </row>
    <row r="27" spans="1:28" s="14" customFormat="1" ht="18.75" x14ac:dyDescent="0.2">
      <c r="A27" s="19"/>
      <c r="B27" s="29" t="s">
        <v>89</v>
      </c>
      <c r="C27" s="29"/>
      <c r="D27" s="29"/>
      <c r="E27" s="29" t="s">
        <v>90</v>
      </c>
      <c r="F27" s="29" t="s">
        <v>91</v>
      </c>
      <c r="G27" s="29" t="s">
        <v>88</v>
      </c>
      <c r="H27" s="31"/>
      <c r="I27" s="31"/>
      <c r="J27" s="31"/>
      <c r="K27" s="31"/>
      <c r="L27" s="31"/>
      <c r="M27" s="31"/>
      <c r="N27" s="31"/>
      <c r="O27" s="31"/>
      <c r="P27" s="31"/>
      <c r="Q27" s="31"/>
      <c r="R27" s="30"/>
      <c r="S27" s="30"/>
      <c r="T27" s="13"/>
      <c r="U27" s="13"/>
      <c r="V27" s="13"/>
      <c r="W27" s="13"/>
    </row>
    <row r="28" spans="1:28" s="14" customFormat="1" ht="18.75" x14ac:dyDescent="0.2">
      <c r="A28" s="31" t="s">
        <v>93</v>
      </c>
      <c r="B28" s="31" t="s">
        <v>93</v>
      </c>
      <c r="C28" s="31"/>
      <c r="D28" s="31"/>
      <c r="E28" s="31" t="s">
        <v>93</v>
      </c>
      <c r="F28" s="31" t="s">
        <v>93</v>
      </c>
      <c r="G28" s="31" t="s">
        <v>93</v>
      </c>
      <c r="H28" s="31" t="s">
        <v>93</v>
      </c>
      <c r="I28" s="31"/>
      <c r="J28" s="31"/>
      <c r="K28" s="31"/>
      <c r="L28" s="31"/>
      <c r="M28" s="31" t="s">
        <v>93</v>
      </c>
      <c r="N28" s="31" t="s">
        <v>93</v>
      </c>
      <c r="O28" s="31" t="s">
        <v>93</v>
      </c>
      <c r="P28" s="31" t="s">
        <v>93</v>
      </c>
      <c r="Q28" s="31" t="s">
        <v>93</v>
      </c>
      <c r="R28" s="30"/>
      <c r="S28" s="30"/>
      <c r="T28" s="13"/>
      <c r="U28" s="13"/>
      <c r="V28" s="13"/>
      <c r="W28" s="13"/>
    </row>
    <row r="29" spans="1:28" ht="20.25" customHeight="1" x14ac:dyDescent="0.25">
      <c r="A29" s="32"/>
      <c r="B29" s="29" t="s">
        <v>94</v>
      </c>
      <c r="C29" s="29"/>
      <c r="D29" s="29"/>
      <c r="E29" s="32" t="s">
        <v>95</v>
      </c>
      <c r="F29" s="32" t="s">
        <v>95</v>
      </c>
      <c r="G29" s="32" t="s">
        <v>95</v>
      </c>
      <c r="H29" s="32"/>
      <c r="I29" s="32"/>
      <c r="J29" s="32"/>
      <c r="K29" s="32"/>
      <c r="L29" s="32"/>
      <c r="M29" s="32"/>
      <c r="N29" s="32"/>
      <c r="O29" s="32"/>
      <c r="P29" s="32"/>
      <c r="Q29" s="33"/>
      <c r="R29" s="27"/>
      <c r="S29" s="2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2" t="s">
        <v>3</v>
      </c>
      <c r="B6" s="182"/>
      <c r="C6" s="182"/>
      <c r="D6" s="182"/>
      <c r="E6" s="182"/>
      <c r="F6" s="182"/>
      <c r="G6" s="182"/>
      <c r="H6" s="182"/>
      <c r="I6" s="182"/>
      <c r="J6" s="182"/>
      <c r="K6" s="182"/>
      <c r="L6" s="182"/>
      <c r="M6" s="182"/>
      <c r="N6" s="182"/>
      <c r="O6" s="182"/>
      <c r="P6" s="182"/>
      <c r="Q6" s="182"/>
      <c r="R6" s="182"/>
      <c r="S6" s="182"/>
      <c r="T6" s="182"/>
    </row>
    <row r="7" spans="1:20" s="2" customFormat="1" x14ac:dyDescent="0.2">
      <c r="A7" s="6"/>
    </row>
    <row r="8" spans="1:20" s="2" customFormat="1" ht="18.75" x14ac:dyDescent="0.2">
      <c r="A8" s="183" t="s">
        <v>4</v>
      </c>
      <c r="B8" s="183"/>
      <c r="C8" s="183"/>
      <c r="D8" s="183"/>
      <c r="E8" s="183"/>
      <c r="F8" s="183"/>
      <c r="G8" s="183"/>
      <c r="H8" s="183"/>
      <c r="I8" s="183"/>
      <c r="J8" s="183"/>
      <c r="K8" s="183"/>
      <c r="L8" s="183"/>
      <c r="M8" s="183"/>
      <c r="N8" s="183"/>
      <c r="O8" s="183"/>
      <c r="P8" s="183"/>
      <c r="Q8" s="183"/>
      <c r="R8" s="183"/>
      <c r="S8" s="183"/>
      <c r="T8" s="183"/>
    </row>
    <row r="9" spans="1:20" s="2" customFormat="1" ht="18.75" x14ac:dyDescent="0.2">
      <c r="A9" s="183"/>
      <c r="B9" s="183"/>
      <c r="C9" s="183"/>
      <c r="D9" s="183"/>
      <c r="E9" s="183"/>
      <c r="F9" s="183"/>
      <c r="G9" s="183"/>
      <c r="H9" s="183"/>
      <c r="I9" s="183"/>
      <c r="J9" s="183"/>
      <c r="K9" s="183"/>
      <c r="L9" s="183"/>
      <c r="M9" s="183"/>
      <c r="N9" s="183"/>
      <c r="O9" s="183"/>
      <c r="P9" s="183"/>
      <c r="Q9" s="183"/>
      <c r="R9" s="183"/>
      <c r="S9" s="183"/>
      <c r="T9" s="183"/>
    </row>
    <row r="10" spans="1:20" s="2" customFormat="1" ht="18.75" customHeight="1" x14ac:dyDescent="0.2">
      <c r="A10" s="184" t="s">
        <v>5</v>
      </c>
      <c r="B10" s="184"/>
      <c r="C10" s="184"/>
      <c r="D10" s="184"/>
      <c r="E10" s="184"/>
      <c r="F10" s="184"/>
      <c r="G10" s="184"/>
      <c r="H10" s="184"/>
      <c r="I10" s="184"/>
      <c r="J10" s="184"/>
      <c r="K10" s="184"/>
      <c r="L10" s="184"/>
      <c r="M10" s="184"/>
      <c r="N10" s="184"/>
      <c r="O10" s="184"/>
      <c r="P10" s="184"/>
      <c r="Q10" s="184"/>
      <c r="R10" s="184"/>
      <c r="S10" s="184"/>
      <c r="T10" s="184"/>
    </row>
    <row r="11" spans="1:20" s="2" customFormat="1" ht="18.75" customHeight="1" x14ac:dyDescent="0.2">
      <c r="A11" s="185" t="s">
        <v>6</v>
      </c>
      <c r="B11" s="185"/>
      <c r="C11" s="185"/>
      <c r="D11" s="185"/>
      <c r="E11" s="185"/>
      <c r="F11" s="185"/>
      <c r="G11" s="185"/>
      <c r="H11" s="185"/>
      <c r="I11" s="185"/>
      <c r="J11" s="185"/>
      <c r="K11" s="185"/>
      <c r="L11" s="185"/>
      <c r="M11" s="185"/>
      <c r="N11" s="185"/>
      <c r="O11" s="185"/>
      <c r="P11" s="185"/>
      <c r="Q11" s="185"/>
      <c r="R11" s="185"/>
      <c r="S11" s="185"/>
      <c r="T11" s="185"/>
    </row>
    <row r="12" spans="1:20" s="2"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2" customFormat="1" ht="18.75" customHeight="1" x14ac:dyDescent="0.2">
      <c r="A13" s="184" t="s">
        <v>5</v>
      </c>
      <c r="B13" s="184"/>
      <c r="C13" s="184"/>
      <c r="D13" s="184"/>
      <c r="E13" s="184"/>
      <c r="F13" s="184"/>
      <c r="G13" s="184"/>
      <c r="H13" s="184"/>
      <c r="I13" s="184"/>
      <c r="J13" s="184"/>
      <c r="K13" s="184"/>
      <c r="L13" s="184"/>
      <c r="M13" s="184"/>
      <c r="N13" s="184"/>
      <c r="O13" s="184"/>
      <c r="P13" s="184"/>
      <c r="Q13" s="184"/>
      <c r="R13" s="184"/>
      <c r="S13" s="184"/>
      <c r="T13" s="184"/>
    </row>
    <row r="14" spans="1:20" s="2" customFormat="1" ht="18.75" customHeight="1" x14ac:dyDescent="0.2">
      <c r="A14" s="185" t="s">
        <v>7</v>
      </c>
      <c r="B14" s="185"/>
      <c r="C14" s="185"/>
      <c r="D14" s="185"/>
      <c r="E14" s="185"/>
      <c r="F14" s="185"/>
      <c r="G14" s="185"/>
      <c r="H14" s="185"/>
      <c r="I14" s="185"/>
      <c r="J14" s="185"/>
      <c r="K14" s="185"/>
      <c r="L14" s="185"/>
      <c r="M14" s="185"/>
      <c r="N14" s="185"/>
      <c r="O14" s="185"/>
      <c r="P14" s="185"/>
      <c r="Q14" s="185"/>
      <c r="R14" s="185"/>
      <c r="S14" s="185"/>
      <c r="T14" s="185"/>
    </row>
    <row r="15" spans="1:20" s="2" customFormat="1" ht="15.75" customHeight="1" x14ac:dyDescent="0.2">
      <c r="A15" s="191"/>
      <c r="B15" s="191"/>
      <c r="C15" s="191"/>
      <c r="D15" s="191"/>
      <c r="E15" s="191"/>
      <c r="F15" s="191"/>
      <c r="G15" s="191"/>
      <c r="H15" s="191"/>
      <c r="I15" s="191"/>
      <c r="J15" s="191"/>
      <c r="K15" s="191"/>
      <c r="L15" s="191"/>
      <c r="M15" s="191"/>
      <c r="N15" s="191"/>
      <c r="O15" s="191"/>
      <c r="P15" s="191"/>
      <c r="Q15" s="191"/>
      <c r="R15" s="191"/>
      <c r="S15" s="191"/>
      <c r="T15" s="191"/>
    </row>
    <row r="16" spans="1:20" s="14" customFormat="1" ht="12" x14ac:dyDescent="0.2">
      <c r="A16" s="184" t="s">
        <v>5</v>
      </c>
      <c r="B16" s="184"/>
      <c r="C16" s="184"/>
      <c r="D16" s="184"/>
      <c r="E16" s="184"/>
      <c r="F16" s="184"/>
      <c r="G16" s="184"/>
      <c r="H16" s="184"/>
      <c r="I16" s="184"/>
      <c r="J16" s="184"/>
      <c r="K16" s="184"/>
      <c r="L16" s="184"/>
      <c r="M16" s="184"/>
      <c r="N16" s="184"/>
      <c r="O16" s="184"/>
      <c r="P16" s="184"/>
      <c r="Q16" s="184"/>
      <c r="R16" s="184"/>
      <c r="S16" s="184"/>
      <c r="T16" s="184"/>
    </row>
    <row r="17" spans="1:113" s="14" customFormat="1" ht="15" customHeight="1" x14ac:dyDescent="0.2">
      <c r="A17" s="185" t="s">
        <v>8</v>
      </c>
      <c r="B17" s="185"/>
      <c r="C17" s="185"/>
      <c r="D17" s="185"/>
      <c r="E17" s="185"/>
      <c r="F17" s="185"/>
      <c r="G17" s="185"/>
      <c r="H17" s="185"/>
      <c r="I17" s="185"/>
      <c r="J17" s="185"/>
      <c r="K17" s="185"/>
      <c r="L17" s="185"/>
      <c r="M17" s="185"/>
      <c r="N17" s="185"/>
      <c r="O17" s="185"/>
      <c r="P17" s="185"/>
      <c r="Q17" s="185"/>
      <c r="R17" s="185"/>
      <c r="S17" s="185"/>
      <c r="T17" s="185"/>
    </row>
    <row r="18" spans="1:113" s="14" customFormat="1" ht="15" customHeight="1" x14ac:dyDescent="0.2">
      <c r="A18" s="191"/>
      <c r="B18" s="191"/>
      <c r="C18" s="191"/>
      <c r="D18" s="191"/>
      <c r="E18" s="191"/>
      <c r="F18" s="191"/>
      <c r="G18" s="191"/>
      <c r="H18" s="191"/>
      <c r="I18" s="191"/>
      <c r="J18" s="191"/>
      <c r="K18" s="191"/>
      <c r="L18" s="191"/>
      <c r="M18" s="191"/>
      <c r="N18" s="191"/>
      <c r="O18" s="191"/>
      <c r="P18" s="191"/>
      <c r="Q18" s="191"/>
      <c r="R18" s="191"/>
      <c r="S18" s="191"/>
      <c r="T18" s="191"/>
    </row>
    <row r="19" spans="1:113" s="14" customFormat="1" ht="15" customHeight="1" x14ac:dyDescent="0.2">
      <c r="A19" s="190" t="s">
        <v>96</v>
      </c>
      <c r="B19" s="190"/>
      <c r="C19" s="190"/>
      <c r="D19" s="190"/>
      <c r="E19" s="190"/>
      <c r="F19" s="190"/>
      <c r="G19" s="190"/>
      <c r="H19" s="190"/>
      <c r="I19" s="190"/>
      <c r="J19" s="190"/>
      <c r="K19" s="190"/>
      <c r="L19" s="190"/>
      <c r="M19" s="190"/>
      <c r="N19" s="190"/>
      <c r="O19" s="190"/>
      <c r="P19" s="190"/>
      <c r="Q19" s="190"/>
      <c r="R19" s="190"/>
      <c r="S19" s="190"/>
      <c r="T19" s="190"/>
    </row>
    <row r="20" spans="1:113" s="35" customFormat="1" ht="21" customHeight="1" x14ac:dyDescent="0.25">
      <c r="A20" s="200"/>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01" t="s">
        <v>10</v>
      </c>
      <c r="B21" s="204" t="s">
        <v>97</v>
      </c>
      <c r="C21" s="205"/>
      <c r="D21" s="208" t="s">
        <v>98</v>
      </c>
      <c r="E21" s="204" t="s">
        <v>99</v>
      </c>
      <c r="F21" s="205"/>
      <c r="G21" s="204" t="s">
        <v>100</v>
      </c>
      <c r="H21" s="205"/>
      <c r="I21" s="204" t="s">
        <v>101</v>
      </c>
      <c r="J21" s="205"/>
      <c r="K21" s="208" t="s">
        <v>102</v>
      </c>
      <c r="L21" s="204" t="s">
        <v>103</v>
      </c>
      <c r="M21" s="205"/>
      <c r="N21" s="204" t="s">
        <v>104</v>
      </c>
      <c r="O21" s="205"/>
      <c r="P21" s="208" t="s">
        <v>105</v>
      </c>
      <c r="Q21" s="197" t="s">
        <v>106</v>
      </c>
      <c r="R21" s="211"/>
      <c r="S21" s="197" t="s">
        <v>107</v>
      </c>
      <c r="T21" s="198"/>
    </row>
    <row r="22" spans="1:113" ht="204.75" customHeight="1" x14ac:dyDescent="0.25">
      <c r="A22" s="202"/>
      <c r="B22" s="206"/>
      <c r="C22" s="207"/>
      <c r="D22" s="209"/>
      <c r="E22" s="206"/>
      <c r="F22" s="207"/>
      <c r="G22" s="206"/>
      <c r="H22" s="207"/>
      <c r="I22" s="206"/>
      <c r="J22" s="207"/>
      <c r="K22" s="210"/>
      <c r="L22" s="206"/>
      <c r="M22" s="207"/>
      <c r="N22" s="206"/>
      <c r="O22" s="207"/>
      <c r="P22" s="210"/>
      <c r="Q22" s="37" t="s">
        <v>108</v>
      </c>
      <c r="R22" s="37" t="s">
        <v>109</v>
      </c>
      <c r="S22" s="37" t="s">
        <v>110</v>
      </c>
      <c r="T22" s="37" t="s">
        <v>111</v>
      </c>
    </row>
    <row r="23" spans="1:113" ht="51.75" customHeight="1" x14ac:dyDescent="0.25">
      <c r="A23" s="203"/>
      <c r="B23" s="37" t="s">
        <v>112</v>
      </c>
      <c r="C23" s="37" t="s">
        <v>113</v>
      </c>
      <c r="D23" s="210"/>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ht="24" customHeight="1" x14ac:dyDescent="0.25">
      <c r="A25" s="39"/>
      <c r="B25" s="40"/>
      <c r="C25" s="40"/>
      <c r="D25" s="40"/>
      <c r="E25" s="40"/>
      <c r="F25" s="40"/>
      <c r="G25" s="40"/>
      <c r="H25" s="40"/>
      <c r="I25" s="40"/>
      <c r="J25" s="41"/>
      <c r="K25" s="41"/>
      <c r="L25" s="41"/>
      <c r="M25" s="42"/>
      <c r="N25" s="42"/>
      <c r="O25" s="42"/>
      <c r="P25" s="41"/>
      <c r="Q25" s="43"/>
      <c r="R25" s="40"/>
      <c r="S25" s="43"/>
      <c r="T25" s="40"/>
    </row>
    <row r="26" spans="1:113" ht="3" customHeight="1" x14ac:dyDescent="0.25"/>
    <row r="27" spans="1:113" s="44" customFormat="1" ht="12.75" x14ac:dyDescent="0.2">
      <c r="B27" s="45"/>
      <c r="C27" s="45"/>
      <c r="K27" s="45"/>
    </row>
    <row r="28" spans="1:113" s="44" customFormat="1" x14ac:dyDescent="0.25">
      <c r="B28" s="34" t="s">
        <v>114</v>
      </c>
      <c r="C28" s="34"/>
      <c r="D28" s="34"/>
      <c r="E28" s="34"/>
      <c r="F28" s="34"/>
      <c r="G28" s="34"/>
      <c r="H28" s="34"/>
      <c r="I28" s="34"/>
      <c r="J28" s="34"/>
      <c r="K28" s="34"/>
      <c r="L28" s="34"/>
      <c r="M28" s="34"/>
      <c r="N28" s="34"/>
      <c r="O28" s="34"/>
      <c r="P28" s="34"/>
      <c r="Q28" s="34"/>
      <c r="R28" s="34"/>
    </row>
    <row r="29" spans="1:113" x14ac:dyDescent="0.25">
      <c r="B29" s="199" t="s">
        <v>115</v>
      </c>
      <c r="C29" s="199"/>
      <c r="D29" s="199"/>
      <c r="E29" s="199"/>
      <c r="F29" s="199"/>
      <c r="G29" s="199"/>
      <c r="H29" s="199"/>
      <c r="I29" s="199"/>
      <c r="J29" s="199"/>
      <c r="K29" s="199"/>
      <c r="L29" s="199"/>
      <c r="M29" s="199"/>
      <c r="N29" s="199"/>
      <c r="O29" s="199"/>
      <c r="P29" s="199"/>
      <c r="Q29" s="199"/>
      <c r="R29" s="199"/>
    </row>
    <row r="31" spans="1:113" x14ac:dyDescent="0.25">
      <c r="B31" s="46" t="s">
        <v>116</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6" t="s">
        <v>119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6" t="s">
        <v>120</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6" t="s">
        <v>121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6" t="s">
        <v>122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6" t="s">
        <v>123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6" t="s">
        <v>124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6" t="s">
        <v>125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3" t="s">
        <v>4</v>
      </c>
      <c r="F7" s="183"/>
      <c r="G7" s="183"/>
      <c r="H7" s="183"/>
      <c r="I7" s="183"/>
      <c r="J7" s="183"/>
      <c r="K7" s="183"/>
      <c r="L7" s="183"/>
      <c r="M7" s="183"/>
      <c r="N7" s="183"/>
      <c r="O7" s="183"/>
      <c r="P7" s="183"/>
      <c r="Q7" s="183"/>
      <c r="R7" s="183"/>
      <c r="S7" s="183"/>
      <c r="T7" s="183"/>
      <c r="U7" s="183"/>
      <c r="V7" s="183"/>
      <c r="W7" s="183"/>
      <c r="X7" s="183"/>
      <c r="Y7" s="18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84" t="s">
        <v>5</v>
      </c>
      <c r="F9" s="184"/>
      <c r="G9" s="184"/>
      <c r="H9" s="184"/>
      <c r="I9" s="184"/>
      <c r="J9" s="184"/>
      <c r="K9" s="184"/>
      <c r="L9" s="184"/>
      <c r="M9" s="184"/>
      <c r="N9" s="184"/>
      <c r="O9" s="184"/>
      <c r="P9" s="184"/>
      <c r="Q9" s="184"/>
      <c r="R9" s="184"/>
      <c r="S9" s="184"/>
      <c r="T9" s="184"/>
      <c r="U9" s="184"/>
      <c r="V9" s="184"/>
      <c r="W9" s="184"/>
      <c r="X9" s="184"/>
      <c r="Y9" s="184"/>
    </row>
    <row r="10" spans="1:27" s="2" customFormat="1" ht="18.75" customHeight="1" x14ac:dyDescent="0.2">
      <c r="E10" s="185" t="s">
        <v>6</v>
      </c>
      <c r="F10" s="185"/>
      <c r="G10" s="185"/>
      <c r="H10" s="185"/>
      <c r="I10" s="185"/>
      <c r="J10" s="185"/>
      <c r="K10" s="185"/>
      <c r="L10" s="185"/>
      <c r="M10" s="185"/>
      <c r="N10" s="185"/>
      <c r="O10" s="185"/>
      <c r="P10" s="185"/>
      <c r="Q10" s="185"/>
      <c r="R10" s="185"/>
      <c r="S10" s="185"/>
      <c r="T10" s="185"/>
      <c r="U10" s="185"/>
      <c r="V10" s="185"/>
      <c r="W10" s="185"/>
      <c r="X10" s="185"/>
      <c r="Y10" s="18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84" t="s">
        <v>5</v>
      </c>
      <c r="F12" s="184"/>
      <c r="G12" s="184"/>
      <c r="H12" s="184"/>
      <c r="I12" s="184"/>
      <c r="J12" s="184"/>
      <c r="K12" s="184"/>
      <c r="L12" s="184"/>
      <c r="M12" s="184"/>
      <c r="N12" s="184"/>
      <c r="O12" s="184"/>
      <c r="P12" s="184"/>
      <c r="Q12" s="184"/>
      <c r="R12" s="184"/>
      <c r="S12" s="184"/>
      <c r="T12" s="184"/>
      <c r="U12" s="184"/>
      <c r="V12" s="184"/>
      <c r="W12" s="184"/>
      <c r="X12" s="184"/>
      <c r="Y12" s="184"/>
    </row>
    <row r="13" spans="1:27" s="2" customFormat="1" ht="18.75" customHeight="1" x14ac:dyDescent="0.2">
      <c r="E13" s="185" t="s">
        <v>7</v>
      </c>
      <c r="F13" s="185"/>
      <c r="G13" s="185"/>
      <c r="H13" s="185"/>
      <c r="I13" s="185"/>
      <c r="J13" s="185"/>
      <c r="K13" s="185"/>
      <c r="L13" s="185"/>
      <c r="M13" s="185"/>
      <c r="N13" s="185"/>
      <c r="O13" s="185"/>
      <c r="P13" s="185"/>
      <c r="Q13" s="185"/>
      <c r="R13" s="185"/>
      <c r="S13" s="185"/>
      <c r="T13" s="185"/>
      <c r="U13" s="185"/>
      <c r="V13" s="185"/>
      <c r="W13" s="185"/>
      <c r="X13" s="185"/>
      <c r="Y13" s="18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84" t="s">
        <v>5</v>
      </c>
      <c r="F15" s="184"/>
      <c r="G15" s="184"/>
      <c r="H15" s="184"/>
      <c r="I15" s="184"/>
      <c r="J15" s="184"/>
      <c r="K15" s="184"/>
      <c r="L15" s="184"/>
      <c r="M15" s="184"/>
      <c r="N15" s="184"/>
      <c r="O15" s="184"/>
      <c r="P15" s="184"/>
      <c r="Q15" s="184"/>
      <c r="R15" s="184"/>
      <c r="S15" s="184"/>
      <c r="T15" s="184"/>
      <c r="U15" s="184"/>
      <c r="V15" s="184"/>
      <c r="W15" s="184"/>
      <c r="X15" s="184"/>
      <c r="Y15" s="184"/>
    </row>
    <row r="16" spans="1:27" s="14" customFormat="1" ht="15" customHeight="1" x14ac:dyDescent="0.2">
      <c r="E16" s="185" t="s">
        <v>8</v>
      </c>
      <c r="F16" s="185"/>
      <c r="G16" s="185"/>
      <c r="H16" s="185"/>
      <c r="I16" s="185"/>
      <c r="J16" s="185"/>
      <c r="K16" s="185"/>
      <c r="L16" s="185"/>
      <c r="M16" s="185"/>
      <c r="N16" s="185"/>
      <c r="O16" s="185"/>
      <c r="P16" s="185"/>
      <c r="Q16" s="185"/>
      <c r="R16" s="185"/>
      <c r="S16" s="185"/>
      <c r="T16" s="185"/>
      <c r="U16" s="185"/>
      <c r="V16" s="185"/>
      <c r="W16" s="185"/>
      <c r="X16" s="185"/>
      <c r="Y16" s="18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126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5" customFormat="1" ht="21" customHeight="1" x14ac:dyDescent="0.25"/>
    <row r="21" spans="1:27" ht="15.75" customHeight="1" x14ac:dyDescent="0.25">
      <c r="A21" s="208" t="s">
        <v>10</v>
      </c>
      <c r="B21" s="204" t="s">
        <v>127</v>
      </c>
      <c r="C21" s="205"/>
      <c r="D21" s="204" t="s">
        <v>128</v>
      </c>
      <c r="E21" s="205"/>
      <c r="F21" s="197" t="s">
        <v>73</v>
      </c>
      <c r="G21" s="198"/>
      <c r="H21" s="198"/>
      <c r="I21" s="211"/>
      <c r="J21" s="208" t="s">
        <v>129</v>
      </c>
      <c r="K21" s="204" t="s">
        <v>130</v>
      </c>
      <c r="L21" s="205"/>
      <c r="M21" s="204" t="s">
        <v>131</v>
      </c>
      <c r="N21" s="205"/>
      <c r="O21" s="204" t="s">
        <v>132</v>
      </c>
      <c r="P21" s="205"/>
      <c r="Q21" s="204" t="s">
        <v>133</v>
      </c>
      <c r="R21" s="205"/>
      <c r="S21" s="208" t="s">
        <v>134</v>
      </c>
      <c r="T21" s="208" t="s">
        <v>135</v>
      </c>
      <c r="U21" s="208" t="s">
        <v>136</v>
      </c>
      <c r="V21" s="204" t="s">
        <v>137</v>
      </c>
      <c r="W21" s="205"/>
      <c r="X21" s="197" t="s">
        <v>106</v>
      </c>
      <c r="Y21" s="198"/>
      <c r="Z21" s="197" t="s">
        <v>107</v>
      </c>
      <c r="AA21" s="198"/>
    </row>
    <row r="22" spans="1:27" ht="216" customHeight="1" x14ac:dyDescent="0.25">
      <c r="A22" s="209"/>
      <c r="B22" s="206"/>
      <c r="C22" s="207"/>
      <c r="D22" s="206"/>
      <c r="E22" s="207"/>
      <c r="F22" s="197" t="s">
        <v>138</v>
      </c>
      <c r="G22" s="211"/>
      <c r="H22" s="197" t="s">
        <v>139</v>
      </c>
      <c r="I22" s="211"/>
      <c r="J22" s="210"/>
      <c r="K22" s="206"/>
      <c r="L22" s="207"/>
      <c r="M22" s="206"/>
      <c r="N22" s="207"/>
      <c r="O22" s="206"/>
      <c r="P22" s="207"/>
      <c r="Q22" s="206"/>
      <c r="R22" s="207"/>
      <c r="S22" s="210"/>
      <c r="T22" s="210"/>
      <c r="U22" s="210"/>
      <c r="V22" s="206"/>
      <c r="W22" s="207"/>
      <c r="X22" s="37" t="s">
        <v>108</v>
      </c>
      <c r="Y22" s="37" t="s">
        <v>109</v>
      </c>
      <c r="Z22" s="37" t="s">
        <v>110</v>
      </c>
      <c r="AA22" s="37" t="s">
        <v>111</v>
      </c>
    </row>
    <row r="23" spans="1:27" ht="60" customHeight="1" x14ac:dyDescent="0.25">
      <c r="A23" s="210"/>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4" customFormat="1" ht="12.75" x14ac:dyDescent="0.2">
      <c r="A27" s="45"/>
      <c r="B27" s="45"/>
      <c r="C27" s="45"/>
      <c r="E27" s="45"/>
    </row>
    <row r="28" spans="1:27" s="44" customFormat="1" ht="12.75" x14ac:dyDescent="0.2">
      <c r="A28" s="45"/>
      <c r="B28" s="45"/>
      <c r="C28" s="4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122"/>
  <sheetViews>
    <sheetView topLeftCell="A16" workbookViewId="0">
      <selection activeCell="C31" sqref="C31"/>
    </sheetView>
  </sheetViews>
  <sheetFormatPr defaultRowHeight="15" x14ac:dyDescent="0.25"/>
  <cols>
    <col min="1" max="1" width="3.5703125" style="56"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 x14ac:dyDescent="0.25">
      <c r="A1" s="135"/>
      <c r="B1" s="136"/>
      <c r="C1" s="137"/>
    </row>
    <row r="2" spans="1:27" s="2" customFormat="1" ht="15.75" x14ac:dyDescent="0.2">
      <c r="A2" s="212" t="s">
        <v>140</v>
      </c>
      <c r="B2" s="212"/>
      <c r="C2" s="212"/>
      <c r="D2" s="58"/>
      <c r="E2" s="58"/>
      <c r="F2" s="58"/>
      <c r="G2" s="58"/>
      <c r="H2" s="58"/>
      <c r="I2" s="58"/>
      <c r="J2" s="58"/>
      <c r="K2" s="58"/>
      <c r="L2" s="58"/>
      <c r="M2" s="58"/>
      <c r="N2" s="58"/>
      <c r="O2" s="58"/>
      <c r="P2" s="58"/>
      <c r="Q2" s="58"/>
      <c r="R2" s="58"/>
      <c r="S2" s="58"/>
      <c r="T2" s="58"/>
      <c r="U2" s="58"/>
      <c r="V2" s="58"/>
      <c r="W2" s="58"/>
      <c r="X2" s="58"/>
      <c r="Y2" s="58"/>
      <c r="Z2" s="58"/>
      <c r="AA2" s="58"/>
    </row>
    <row r="3" spans="1:27" s="2" customFormat="1" ht="18.75" x14ac:dyDescent="0.3">
      <c r="A3" s="135"/>
      <c r="B3" s="136"/>
      <c r="C3" s="136"/>
      <c r="E3" s="5"/>
    </row>
    <row r="4" spans="1:27" s="2" customFormat="1" ht="18.75" x14ac:dyDescent="0.2">
      <c r="A4" s="213" t="s">
        <v>4</v>
      </c>
      <c r="B4" s="213"/>
      <c r="C4" s="213"/>
      <c r="D4" s="10"/>
      <c r="E4" s="10"/>
      <c r="F4" s="10"/>
      <c r="G4" s="10"/>
      <c r="H4" s="10"/>
      <c r="I4" s="10"/>
      <c r="J4" s="10"/>
      <c r="K4" s="10"/>
      <c r="L4" s="10"/>
      <c r="M4" s="10"/>
      <c r="N4" s="10"/>
      <c r="O4" s="10"/>
      <c r="P4" s="10"/>
      <c r="Q4" s="10"/>
      <c r="R4" s="10"/>
      <c r="S4" s="10"/>
    </row>
    <row r="5" spans="1:27" s="2" customFormat="1" ht="18.75" x14ac:dyDescent="0.2">
      <c r="A5" s="213"/>
      <c r="B5" s="213"/>
      <c r="C5" s="213"/>
      <c r="D5" s="9"/>
      <c r="E5" s="9"/>
      <c r="F5" s="10"/>
      <c r="G5" s="10"/>
      <c r="H5" s="10"/>
      <c r="I5" s="10"/>
      <c r="J5" s="10"/>
      <c r="K5" s="10"/>
      <c r="L5" s="10"/>
      <c r="M5" s="10"/>
      <c r="N5" s="10"/>
      <c r="O5" s="10"/>
      <c r="P5" s="10"/>
      <c r="Q5" s="10"/>
      <c r="R5" s="10"/>
      <c r="S5" s="10"/>
    </row>
    <row r="6" spans="1:27" s="2" customFormat="1" ht="18.75" x14ac:dyDescent="0.2">
      <c r="A6" s="214" t="s">
        <v>141</v>
      </c>
      <c r="B6" s="214"/>
      <c r="C6" s="214"/>
      <c r="D6" s="11"/>
      <c r="E6" s="11"/>
      <c r="F6" s="10"/>
      <c r="G6" s="10"/>
      <c r="H6" s="10"/>
      <c r="I6" s="10"/>
      <c r="J6" s="10"/>
      <c r="K6" s="10"/>
      <c r="L6" s="10"/>
      <c r="M6" s="10"/>
      <c r="N6" s="10"/>
      <c r="O6" s="10"/>
      <c r="P6" s="10"/>
      <c r="Q6" s="10"/>
      <c r="R6" s="10"/>
      <c r="S6" s="10"/>
    </row>
    <row r="7" spans="1:27" s="2" customFormat="1" ht="18.75" x14ac:dyDescent="0.2">
      <c r="A7" s="216" t="s">
        <v>6</v>
      </c>
      <c r="B7" s="216"/>
      <c r="C7" s="216"/>
      <c r="D7" s="12"/>
      <c r="E7" s="12"/>
      <c r="F7" s="10"/>
      <c r="G7" s="10"/>
      <c r="H7" s="10"/>
      <c r="I7" s="10"/>
      <c r="J7" s="10"/>
      <c r="K7" s="10"/>
      <c r="L7" s="10"/>
      <c r="M7" s="10"/>
      <c r="N7" s="10"/>
      <c r="O7" s="10"/>
      <c r="P7" s="10"/>
      <c r="Q7" s="10"/>
      <c r="R7" s="10"/>
      <c r="S7" s="10"/>
    </row>
    <row r="8" spans="1:27" s="2" customFormat="1" ht="18.75" x14ac:dyDescent="0.2">
      <c r="A8" s="213"/>
      <c r="B8" s="213"/>
      <c r="C8" s="213"/>
      <c r="D8" s="9"/>
      <c r="E8" s="9"/>
      <c r="F8" s="10"/>
      <c r="G8" s="10"/>
      <c r="H8" s="10"/>
      <c r="I8" s="10"/>
      <c r="J8" s="10"/>
      <c r="K8" s="10"/>
      <c r="L8" s="10"/>
      <c r="M8" s="10"/>
      <c r="N8" s="10"/>
      <c r="O8" s="10"/>
      <c r="P8" s="10"/>
      <c r="Q8" s="10"/>
      <c r="R8" s="10"/>
      <c r="S8" s="10"/>
    </row>
    <row r="9" spans="1:27" s="2" customFormat="1" ht="18.75" x14ac:dyDescent="0.2">
      <c r="A9" s="219" t="str">
        <f>'6.2. Паспорт фин осв ввод'!A10:Y10</f>
        <v>P_TESK_IP_08</v>
      </c>
      <c r="B9" s="219"/>
      <c r="C9" s="219"/>
      <c r="D9" s="11"/>
      <c r="E9" s="11"/>
      <c r="F9" s="10"/>
      <c r="G9" s="10"/>
      <c r="H9" s="10"/>
      <c r="I9" s="10"/>
      <c r="J9" s="10"/>
      <c r="K9" s="10"/>
      <c r="L9" s="10"/>
      <c r="M9" s="10"/>
      <c r="N9" s="10"/>
      <c r="O9" s="10"/>
      <c r="P9" s="10"/>
      <c r="Q9" s="10"/>
      <c r="R9" s="10"/>
      <c r="S9" s="10"/>
    </row>
    <row r="10" spans="1:27" s="2" customFormat="1" ht="18.75" x14ac:dyDescent="0.2">
      <c r="A10" s="216" t="s">
        <v>7</v>
      </c>
      <c r="B10" s="216"/>
      <c r="C10" s="216"/>
      <c r="D10" s="12"/>
      <c r="E10" s="12"/>
      <c r="F10" s="10"/>
      <c r="G10" s="10"/>
      <c r="H10" s="10"/>
      <c r="I10" s="10"/>
      <c r="J10" s="10"/>
      <c r="K10" s="10"/>
      <c r="L10" s="10"/>
      <c r="M10" s="10"/>
      <c r="N10" s="10"/>
      <c r="O10" s="10"/>
      <c r="P10" s="10"/>
      <c r="Q10" s="10"/>
      <c r="R10" s="10"/>
      <c r="S10" s="10"/>
    </row>
    <row r="11" spans="1:27" s="2" customFormat="1" ht="15.75" customHeight="1" x14ac:dyDescent="0.2">
      <c r="A11" s="217"/>
      <c r="B11" s="217"/>
      <c r="C11" s="217"/>
      <c r="D11" s="13"/>
      <c r="E11" s="13"/>
      <c r="F11" s="13"/>
      <c r="G11" s="13"/>
      <c r="H11" s="13"/>
      <c r="I11" s="13"/>
      <c r="J11" s="13"/>
      <c r="K11" s="13"/>
      <c r="L11" s="13"/>
      <c r="M11" s="13"/>
      <c r="N11" s="13"/>
      <c r="O11" s="13"/>
      <c r="P11" s="13"/>
      <c r="Q11" s="13"/>
      <c r="R11" s="13"/>
      <c r="S11" s="13"/>
    </row>
    <row r="12" spans="1:27" s="14" customFormat="1" ht="18" x14ac:dyDescent="0.25">
      <c r="A12" s="215" t="s">
        <v>142</v>
      </c>
      <c r="B12" s="215"/>
      <c r="C12" s="215"/>
      <c r="D12" s="11"/>
      <c r="E12" s="11"/>
      <c r="F12" s="11"/>
      <c r="G12" s="11"/>
      <c r="H12" s="11"/>
      <c r="I12" s="11"/>
      <c r="J12" s="11"/>
      <c r="K12" s="11"/>
      <c r="L12" s="11"/>
      <c r="M12" s="11"/>
      <c r="N12" s="11"/>
      <c r="O12" s="11"/>
      <c r="P12" s="11"/>
      <c r="Q12" s="11"/>
      <c r="R12" s="11"/>
      <c r="S12" s="11"/>
    </row>
    <row r="13" spans="1:27" s="14" customFormat="1" ht="15" customHeight="1" x14ac:dyDescent="0.2">
      <c r="A13" s="216" t="s">
        <v>8</v>
      </c>
      <c r="B13" s="216"/>
      <c r="C13" s="216"/>
      <c r="D13" s="12"/>
      <c r="E13" s="12"/>
      <c r="F13" s="12"/>
      <c r="G13" s="12"/>
      <c r="H13" s="12"/>
      <c r="I13" s="12"/>
      <c r="J13" s="12"/>
      <c r="K13" s="12"/>
      <c r="L13" s="12"/>
      <c r="M13" s="12"/>
      <c r="N13" s="12"/>
      <c r="O13" s="12"/>
      <c r="P13" s="12"/>
      <c r="Q13" s="12"/>
      <c r="R13" s="12"/>
      <c r="S13" s="12"/>
    </row>
    <row r="14" spans="1:27" s="14" customFormat="1" ht="15" customHeight="1" x14ac:dyDescent="0.2">
      <c r="A14" s="217"/>
      <c r="B14" s="217"/>
      <c r="C14" s="217"/>
      <c r="D14" s="13"/>
      <c r="E14" s="13"/>
      <c r="F14" s="13"/>
      <c r="G14" s="13"/>
      <c r="H14" s="13"/>
      <c r="I14" s="13"/>
      <c r="J14" s="13"/>
      <c r="K14" s="13"/>
      <c r="L14" s="13"/>
      <c r="M14" s="13"/>
      <c r="N14" s="13"/>
      <c r="O14" s="13"/>
      <c r="P14" s="13"/>
    </row>
    <row r="15" spans="1:27" s="14" customFormat="1" ht="27.75" customHeight="1" x14ac:dyDescent="0.2">
      <c r="A15" s="218" t="s">
        <v>143</v>
      </c>
      <c r="B15" s="218"/>
      <c r="C15" s="218"/>
      <c r="D15" s="15"/>
      <c r="E15" s="15"/>
      <c r="F15" s="15"/>
      <c r="G15" s="15"/>
      <c r="H15" s="15"/>
      <c r="I15" s="15"/>
      <c r="J15" s="15"/>
      <c r="K15" s="15"/>
      <c r="L15" s="15"/>
      <c r="M15" s="15"/>
      <c r="N15" s="15"/>
      <c r="O15" s="15"/>
      <c r="P15" s="15"/>
      <c r="Q15" s="15"/>
      <c r="R15" s="15"/>
      <c r="S15" s="15"/>
    </row>
    <row r="16" spans="1:27" s="14" customFormat="1" ht="15" customHeight="1" x14ac:dyDescent="0.2">
      <c r="A16" s="138"/>
      <c r="B16" s="139"/>
      <c r="C16" s="139"/>
      <c r="D16" s="12"/>
      <c r="E16" s="12"/>
      <c r="F16" s="13"/>
      <c r="G16" s="13"/>
      <c r="H16" s="13"/>
      <c r="I16" s="13"/>
      <c r="J16" s="13"/>
      <c r="K16" s="13"/>
      <c r="L16" s="13"/>
      <c r="M16" s="13"/>
      <c r="N16" s="13"/>
      <c r="O16" s="13"/>
      <c r="P16" s="13"/>
    </row>
    <row r="17" spans="1:16" s="14" customFormat="1" ht="39.75" customHeight="1" x14ac:dyDescent="0.2">
      <c r="A17" s="140" t="s">
        <v>10</v>
      </c>
      <c r="B17" s="140" t="s">
        <v>11</v>
      </c>
      <c r="C17" s="140" t="s">
        <v>12</v>
      </c>
      <c r="D17" s="12"/>
      <c r="E17" s="12"/>
      <c r="F17" s="13"/>
      <c r="G17" s="13"/>
      <c r="H17" s="13"/>
      <c r="I17" s="13"/>
      <c r="J17" s="13"/>
      <c r="K17" s="13"/>
      <c r="L17" s="13"/>
      <c r="M17" s="13"/>
      <c r="N17" s="13"/>
      <c r="O17" s="13"/>
      <c r="P17" s="13"/>
    </row>
    <row r="18" spans="1:16" s="14" customFormat="1" ht="16.5" customHeight="1" x14ac:dyDescent="0.2">
      <c r="A18" s="140">
        <v>1</v>
      </c>
      <c r="B18" s="140">
        <v>2</v>
      </c>
      <c r="C18" s="140">
        <v>3</v>
      </c>
      <c r="D18" s="12"/>
      <c r="E18" s="12"/>
      <c r="F18" s="13"/>
      <c r="G18" s="13"/>
      <c r="H18" s="13"/>
      <c r="I18" s="13"/>
      <c r="J18" s="13"/>
      <c r="K18" s="13"/>
      <c r="L18" s="13"/>
      <c r="M18" s="13"/>
      <c r="N18" s="13"/>
      <c r="O18" s="13"/>
      <c r="P18" s="13"/>
    </row>
    <row r="19" spans="1:16" s="14" customFormat="1" ht="30" x14ac:dyDescent="0.2">
      <c r="A19" s="141" t="s">
        <v>13</v>
      </c>
      <c r="B19" s="142" t="s">
        <v>144</v>
      </c>
      <c r="C19" s="143" t="s">
        <v>145</v>
      </c>
      <c r="D19" s="12"/>
      <c r="E19" s="13"/>
      <c r="F19" s="13"/>
      <c r="G19" s="13"/>
      <c r="H19" s="13"/>
      <c r="I19" s="13"/>
      <c r="J19" s="13"/>
      <c r="K19" s="13"/>
      <c r="L19" s="13"/>
      <c r="M19" s="13"/>
      <c r="N19" s="13"/>
    </row>
    <row r="20" spans="1:16" ht="30" x14ac:dyDescent="0.25">
      <c r="A20" s="141" t="s">
        <v>15</v>
      </c>
      <c r="B20" s="144" t="s">
        <v>146</v>
      </c>
      <c r="C20" s="145" t="s">
        <v>147</v>
      </c>
    </row>
    <row r="21" spans="1:16" ht="57" x14ac:dyDescent="0.25">
      <c r="A21" s="141" t="s">
        <v>17</v>
      </c>
      <c r="B21" s="144" t="s">
        <v>148</v>
      </c>
      <c r="C21" s="145" t="s">
        <v>507</v>
      </c>
    </row>
    <row r="22" spans="1:16" ht="30" x14ac:dyDescent="0.25">
      <c r="A22" s="141" t="s">
        <v>19</v>
      </c>
      <c r="B22" s="144" t="s">
        <v>149</v>
      </c>
      <c r="C22" s="145" t="s">
        <v>150</v>
      </c>
    </row>
    <row r="23" spans="1:16" ht="57" x14ac:dyDescent="0.25">
      <c r="A23" s="141" t="s">
        <v>21</v>
      </c>
      <c r="B23" s="144" t="s">
        <v>151</v>
      </c>
      <c r="C23" s="148" t="s">
        <v>152</v>
      </c>
    </row>
    <row r="24" spans="1:16" ht="42.75" x14ac:dyDescent="0.25">
      <c r="A24" s="141" t="s">
        <v>23</v>
      </c>
      <c r="B24" s="144" t="s">
        <v>153</v>
      </c>
      <c r="C24" s="145" t="s">
        <v>513</v>
      </c>
    </row>
    <row r="25" spans="1:16" x14ac:dyDescent="0.25">
      <c r="A25" s="141" t="s">
        <v>25</v>
      </c>
      <c r="B25" s="144" t="s">
        <v>154</v>
      </c>
      <c r="C25" s="149">
        <v>2025</v>
      </c>
    </row>
    <row r="26" spans="1:16" ht="30" x14ac:dyDescent="0.25">
      <c r="A26" s="141" t="s">
        <v>27</v>
      </c>
      <c r="B26" s="144" t="s">
        <v>155</v>
      </c>
      <c r="C26" s="149">
        <v>2025</v>
      </c>
    </row>
    <row r="27" spans="1:16" ht="30" x14ac:dyDescent="0.25">
      <c r="A27" s="141" t="s">
        <v>29</v>
      </c>
      <c r="B27" s="144" t="s">
        <v>156</v>
      </c>
      <c r="C27" s="145"/>
    </row>
    <row r="28" spans="1:16" x14ac:dyDescent="0.25">
      <c r="A28" s="146"/>
      <c r="B28" s="147"/>
      <c r="C28" s="147"/>
    </row>
    <row r="29" spans="1:16" x14ac:dyDescent="0.25">
      <c r="A29" s="146"/>
      <c r="B29" s="147"/>
      <c r="C29" s="147"/>
    </row>
    <row r="30" spans="1:16" x14ac:dyDescent="0.25">
      <c r="A30" s="146"/>
      <c r="B30" s="147"/>
      <c r="C30" s="147"/>
    </row>
    <row r="31" spans="1:16" x14ac:dyDescent="0.25">
      <c r="A31" s="146"/>
      <c r="B31" s="147"/>
      <c r="C31" s="147"/>
    </row>
    <row r="32" spans="1:16" x14ac:dyDescent="0.25">
      <c r="A32" s="146"/>
      <c r="B32" s="147"/>
      <c r="C32" s="147"/>
    </row>
    <row r="33" spans="1:3" x14ac:dyDescent="0.25">
      <c r="A33" s="146"/>
      <c r="B33" s="147"/>
      <c r="C33" s="147"/>
    </row>
    <row r="34" spans="1:3" x14ac:dyDescent="0.25">
      <c r="A34" s="146"/>
      <c r="B34" s="147"/>
      <c r="C34" s="147"/>
    </row>
    <row r="35" spans="1:3" x14ac:dyDescent="0.25">
      <c r="A35" s="146"/>
      <c r="B35" s="147"/>
      <c r="C35" s="147"/>
    </row>
    <row r="36" spans="1:3" x14ac:dyDescent="0.25">
      <c r="A36" s="146"/>
      <c r="B36" s="147"/>
      <c r="C36" s="147"/>
    </row>
    <row r="37" spans="1:3" x14ac:dyDescent="0.25">
      <c r="A37" s="146"/>
      <c r="B37" s="147"/>
      <c r="C37" s="147"/>
    </row>
    <row r="38" spans="1:3" x14ac:dyDescent="0.25">
      <c r="A38" s="146"/>
      <c r="B38" s="147"/>
      <c r="C38" s="147"/>
    </row>
    <row r="39" spans="1:3" x14ac:dyDescent="0.25">
      <c r="A39" s="146"/>
      <c r="B39" s="147"/>
      <c r="C39" s="147"/>
    </row>
    <row r="40" spans="1:3" x14ac:dyDescent="0.25">
      <c r="A40" s="146"/>
      <c r="B40" s="147"/>
      <c r="C40" s="147"/>
    </row>
    <row r="41" spans="1:3" x14ac:dyDescent="0.25">
      <c r="A41" s="146"/>
      <c r="B41" s="147"/>
      <c r="C41" s="147"/>
    </row>
    <row r="42" spans="1:3" x14ac:dyDescent="0.25">
      <c r="A42" s="146"/>
      <c r="B42" s="147"/>
      <c r="C42" s="147"/>
    </row>
    <row r="43" spans="1:3" x14ac:dyDescent="0.25">
      <c r="A43" s="146"/>
      <c r="B43" s="147"/>
      <c r="C43" s="147"/>
    </row>
    <row r="44" spans="1:3" x14ac:dyDescent="0.25">
      <c r="A44" s="146"/>
      <c r="B44" s="147"/>
      <c r="C44" s="147"/>
    </row>
    <row r="45" spans="1:3" x14ac:dyDescent="0.25">
      <c r="A45" s="146"/>
      <c r="B45" s="147"/>
      <c r="C45" s="147"/>
    </row>
    <row r="46" spans="1:3" x14ac:dyDescent="0.25">
      <c r="A46" s="146"/>
      <c r="B46" s="147"/>
      <c r="C46" s="147"/>
    </row>
    <row r="47" spans="1:3" x14ac:dyDescent="0.25">
      <c r="A47" s="146"/>
      <c r="B47" s="147"/>
      <c r="C47" s="147"/>
    </row>
    <row r="48" spans="1:3" x14ac:dyDescent="0.25">
      <c r="A48" s="146"/>
      <c r="B48" s="147"/>
      <c r="C48" s="147"/>
    </row>
    <row r="49" spans="1:3" x14ac:dyDescent="0.25">
      <c r="A49" s="146"/>
      <c r="B49" s="147"/>
      <c r="C49" s="147"/>
    </row>
    <row r="50" spans="1:3" x14ac:dyDescent="0.25">
      <c r="A50" s="146"/>
      <c r="B50" s="147"/>
      <c r="C50" s="147"/>
    </row>
    <row r="51" spans="1:3" x14ac:dyDescent="0.25">
      <c r="A51" s="146"/>
      <c r="B51" s="147"/>
      <c r="C51" s="147"/>
    </row>
    <row r="52" spans="1:3" x14ac:dyDescent="0.25">
      <c r="A52" s="146"/>
      <c r="B52" s="147"/>
      <c r="C52" s="147"/>
    </row>
    <row r="53" spans="1:3" x14ac:dyDescent="0.25">
      <c r="A53" s="146"/>
      <c r="B53" s="147"/>
      <c r="C53" s="147"/>
    </row>
    <row r="54" spans="1:3" x14ac:dyDescent="0.25">
      <c r="A54" s="146"/>
      <c r="B54" s="147"/>
      <c r="C54" s="147"/>
    </row>
    <row r="55" spans="1:3" x14ac:dyDescent="0.25">
      <c r="A55" s="146"/>
      <c r="B55" s="147"/>
      <c r="C55" s="147"/>
    </row>
    <row r="56" spans="1:3" x14ac:dyDescent="0.25">
      <c r="A56" s="146"/>
      <c r="B56" s="147"/>
      <c r="C56" s="147"/>
    </row>
    <row r="57" spans="1:3" x14ac:dyDescent="0.25">
      <c r="A57" s="146"/>
      <c r="B57" s="147"/>
      <c r="C57" s="147"/>
    </row>
    <row r="58" spans="1:3" x14ac:dyDescent="0.25">
      <c r="A58" s="146"/>
      <c r="B58" s="147"/>
      <c r="C58" s="147"/>
    </row>
    <row r="59" spans="1:3" x14ac:dyDescent="0.25">
      <c r="A59" s="146"/>
      <c r="B59" s="147"/>
      <c r="C59" s="147"/>
    </row>
    <row r="60" spans="1:3" x14ac:dyDescent="0.25">
      <c r="A60" s="146"/>
      <c r="B60" s="147"/>
      <c r="C60" s="147"/>
    </row>
    <row r="61" spans="1:3" x14ac:dyDescent="0.25">
      <c r="A61" s="146"/>
      <c r="B61" s="147"/>
      <c r="C61" s="147"/>
    </row>
    <row r="62" spans="1:3" x14ac:dyDescent="0.25">
      <c r="A62" s="146"/>
      <c r="B62" s="147"/>
      <c r="C62" s="147"/>
    </row>
    <row r="63" spans="1:3" x14ac:dyDescent="0.25">
      <c r="A63" s="146"/>
      <c r="B63" s="147"/>
      <c r="C63" s="147"/>
    </row>
    <row r="64" spans="1:3" x14ac:dyDescent="0.25">
      <c r="A64" s="146"/>
      <c r="B64" s="147"/>
      <c r="C64" s="147"/>
    </row>
    <row r="65" spans="1:3" x14ac:dyDescent="0.25">
      <c r="A65" s="146"/>
      <c r="B65" s="147"/>
      <c r="C65" s="147"/>
    </row>
    <row r="66" spans="1:3" x14ac:dyDescent="0.25">
      <c r="A66" s="146"/>
      <c r="B66" s="147"/>
      <c r="C66" s="147"/>
    </row>
    <row r="67" spans="1:3" x14ac:dyDescent="0.25">
      <c r="A67" s="146"/>
      <c r="B67" s="147"/>
      <c r="C67" s="147"/>
    </row>
    <row r="68" spans="1:3" x14ac:dyDescent="0.25">
      <c r="A68" s="146"/>
      <c r="B68" s="147"/>
      <c r="C68" s="147"/>
    </row>
    <row r="69" spans="1:3" x14ac:dyDescent="0.25">
      <c r="A69" s="146"/>
      <c r="B69" s="147"/>
      <c r="C69" s="147"/>
    </row>
    <row r="70" spans="1:3" x14ac:dyDescent="0.25">
      <c r="A70" s="146"/>
      <c r="B70" s="147"/>
      <c r="C70" s="147"/>
    </row>
    <row r="71" spans="1:3" x14ac:dyDescent="0.25">
      <c r="A71" s="146"/>
      <c r="B71" s="147"/>
      <c r="C71" s="147"/>
    </row>
    <row r="72" spans="1:3" x14ac:dyDescent="0.25">
      <c r="A72" s="146"/>
      <c r="B72" s="147"/>
      <c r="C72" s="147"/>
    </row>
    <row r="73" spans="1:3" x14ac:dyDescent="0.25">
      <c r="A73" s="146"/>
      <c r="B73" s="147"/>
      <c r="C73" s="147"/>
    </row>
    <row r="74" spans="1:3" x14ac:dyDescent="0.25">
      <c r="A74" s="146"/>
      <c r="B74" s="147"/>
      <c r="C74" s="147"/>
    </row>
    <row r="75" spans="1:3" x14ac:dyDescent="0.25">
      <c r="A75" s="146"/>
      <c r="B75" s="147"/>
      <c r="C75" s="147"/>
    </row>
    <row r="76" spans="1:3" x14ac:dyDescent="0.25">
      <c r="A76" s="146"/>
      <c r="B76" s="147"/>
      <c r="C76" s="147"/>
    </row>
    <row r="77" spans="1:3" x14ac:dyDescent="0.25">
      <c r="A77" s="146"/>
      <c r="B77" s="147"/>
      <c r="C77" s="147"/>
    </row>
    <row r="78" spans="1:3" x14ac:dyDescent="0.25">
      <c r="A78" s="146"/>
      <c r="B78" s="147"/>
      <c r="C78" s="147"/>
    </row>
    <row r="79" spans="1:3" x14ac:dyDescent="0.25">
      <c r="A79" s="146"/>
      <c r="B79" s="147"/>
      <c r="C79" s="147"/>
    </row>
    <row r="80" spans="1:3" x14ac:dyDescent="0.25">
      <c r="A80" s="146"/>
      <c r="B80" s="147"/>
      <c r="C80" s="147"/>
    </row>
    <row r="81" spans="1:3" x14ac:dyDescent="0.25">
      <c r="A81" s="146"/>
      <c r="B81" s="147"/>
      <c r="C81" s="147"/>
    </row>
    <row r="82" spans="1:3" x14ac:dyDescent="0.25">
      <c r="A82" s="146"/>
      <c r="B82" s="147"/>
      <c r="C82" s="147"/>
    </row>
    <row r="83" spans="1:3" x14ac:dyDescent="0.25">
      <c r="A83" s="146"/>
      <c r="B83" s="147"/>
      <c r="C83" s="147"/>
    </row>
    <row r="84" spans="1:3" x14ac:dyDescent="0.25">
      <c r="A84" s="146"/>
      <c r="B84" s="147"/>
      <c r="C84" s="147"/>
    </row>
    <row r="85" spans="1:3" x14ac:dyDescent="0.25">
      <c r="A85" s="146"/>
      <c r="B85" s="147"/>
      <c r="C85" s="147"/>
    </row>
    <row r="86" spans="1:3" x14ac:dyDescent="0.25">
      <c r="A86" s="146"/>
      <c r="B86" s="147"/>
      <c r="C86" s="147"/>
    </row>
    <row r="87" spans="1:3" x14ac:dyDescent="0.25">
      <c r="A87" s="146"/>
      <c r="B87" s="147"/>
      <c r="C87" s="147"/>
    </row>
    <row r="88" spans="1:3" x14ac:dyDescent="0.25">
      <c r="A88" s="146"/>
      <c r="B88" s="147"/>
      <c r="C88" s="147"/>
    </row>
    <row r="89" spans="1:3" x14ac:dyDescent="0.25">
      <c r="A89" s="146"/>
      <c r="B89" s="147"/>
      <c r="C89" s="147"/>
    </row>
    <row r="90" spans="1:3" x14ac:dyDescent="0.25">
      <c r="A90" s="146"/>
      <c r="B90" s="147"/>
      <c r="C90" s="147"/>
    </row>
    <row r="91" spans="1:3" x14ac:dyDescent="0.25">
      <c r="A91" s="146"/>
      <c r="B91" s="147"/>
      <c r="C91" s="147"/>
    </row>
    <row r="92" spans="1:3" x14ac:dyDescent="0.25">
      <c r="A92" s="146"/>
      <c r="B92" s="147"/>
      <c r="C92" s="147"/>
    </row>
    <row r="93" spans="1:3" x14ac:dyDescent="0.25">
      <c r="A93" s="146"/>
      <c r="B93" s="147"/>
      <c r="C93" s="147"/>
    </row>
    <row r="94" spans="1:3" x14ac:dyDescent="0.25">
      <c r="A94" s="146"/>
      <c r="B94" s="147"/>
      <c r="C94" s="147"/>
    </row>
    <row r="95" spans="1:3" x14ac:dyDescent="0.25">
      <c r="A95" s="146"/>
      <c r="B95" s="147"/>
      <c r="C95" s="147"/>
    </row>
    <row r="96" spans="1:3" x14ac:dyDescent="0.25">
      <c r="A96" s="146"/>
      <c r="B96" s="147"/>
      <c r="C96" s="147"/>
    </row>
    <row r="97" spans="1:3" x14ac:dyDescent="0.25">
      <c r="A97" s="146"/>
      <c r="B97" s="147"/>
      <c r="C97" s="147"/>
    </row>
    <row r="98" spans="1:3" x14ac:dyDescent="0.25">
      <c r="A98" s="146"/>
      <c r="B98" s="147"/>
      <c r="C98" s="147"/>
    </row>
    <row r="99" spans="1:3" x14ac:dyDescent="0.25">
      <c r="A99" s="146"/>
      <c r="B99" s="147"/>
      <c r="C99" s="147"/>
    </row>
    <row r="100" spans="1:3" x14ac:dyDescent="0.25">
      <c r="A100" s="146"/>
      <c r="B100" s="147"/>
      <c r="C100" s="147"/>
    </row>
    <row r="101" spans="1:3" x14ac:dyDescent="0.25">
      <c r="A101" s="146"/>
      <c r="B101" s="147"/>
      <c r="C101" s="147"/>
    </row>
    <row r="102" spans="1:3" x14ac:dyDescent="0.25">
      <c r="A102" s="146"/>
      <c r="B102" s="147"/>
      <c r="C102" s="147"/>
    </row>
    <row r="103" spans="1:3" x14ac:dyDescent="0.25">
      <c r="A103" s="146"/>
      <c r="B103" s="147"/>
      <c r="C103" s="147"/>
    </row>
    <row r="104" spans="1:3" x14ac:dyDescent="0.25">
      <c r="A104" s="146"/>
      <c r="B104" s="147"/>
      <c r="C104" s="147"/>
    </row>
    <row r="105" spans="1:3" x14ac:dyDescent="0.25">
      <c r="A105" s="146"/>
      <c r="B105" s="147"/>
      <c r="C105" s="147"/>
    </row>
    <row r="106" spans="1:3" x14ac:dyDescent="0.25">
      <c r="A106" s="146"/>
      <c r="B106" s="147"/>
      <c r="C106" s="147"/>
    </row>
    <row r="107" spans="1:3" x14ac:dyDescent="0.25">
      <c r="A107" s="146"/>
      <c r="B107" s="147"/>
      <c r="C107" s="147"/>
    </row>
    <row r="108" spans="1:3" x14ac:dyDescent="0.25">
      <c r="A108" s="146"/>
      <c r="B108" s="147"/>
      <c r="C108" s="147"/>
    </row>
    <row r="109" spans="1:3" x14ac:dyDescent="0.25">
      <c r="A109" s="146"/>
      <c r="B109" s="147"/>
      <c r="C109" s="147"/>
    </row>
    <row r="110" spans="1:3" x14ac:dyDescent="0.25">
      <c r="A110" s="146"/>
      <c r="B110" s="147"/>
      <c r="C110" s="147"/>
    </row>
    <row r="111" spans="1:3" x14ac:dyDescent="0.25">
      <c r="A111" s="146"/>
      <c r="B111" s="147"/>
      <c r="C111" s="147"/>
    </row>
    <row r="112" spans="1:3" x14ac:dyDescent="0.25">
      <c r="A112" s="146"/>
      <c r="B112" s="147"/>
      <c r="C112" s="147"/>
    </row>
    <row r="113" spans="1:3" x14ac:dyDescent="0.25">
      <c r="A113" s="146"/>
      <c r="B113" s="147"/>
      <c r="C113" s="147"/>
    </row>
    <row r="114" spans="1:3" x14ac:dyDescent="0.25">
      <c r="A114" s="146"/>
      <c r="B114" s="147"/>
      <c r="C114" s="147"/>
    </row>
    <row r="115" spans="1:3" x14ac:dyDescent="0.25">
      <c r="A115" s="146"/>
      <c r="B115" s="147"/>
      <c r="C115" s="147"/>
    </row>
    <row r="116" spans="1:3" x14ac:dyDescent="0.25">
      <c r="A116" s="146"/>
      <c r="B116" s="147"/>
      <c r="C116" s="147"/>
    </row>
    <row r="117" spans="1:3" x14ac:dyDescent="0.25">
      <c r="A117" s="146"/>
      <c r="B117" s="147"/>
      <c r="C117" s="147"/>
    </row>
    <row r="118" spans="1:3" x14ac:dyDescent="0.25">
      <c r="A118" s="146"/>
      <c r="B118" s="147"/>
      <c r="C118" s="147"/>
    </row>
    <row r="119" spans="1:3" x14ac:dyDescent="0.25">
      <c r="A119" s="146"/>
      <c r="B119" s="147"/>
      <c r="C119" s="147"/>
    </row>
    <row r="120" spans="1:3" x14ac:dyDescent="0.25">
      <c r="A120" s="146"/>
      <c r="B120" s="147"/>
      <c r="C120" s="147"/>
    </row>
    <row r="121" spans="1:3" x14ac:dyDescent="0.25">
      <c r="A121" s="146"/>
      <c r="B121" s="147"/>
      <c r="C121" s="147"/>
    </row>
    <row r="122" spans="1:3" x14ac:dyDescent="0.25">
      <c r="A122" s="146"/>
      <c r="B122" s="147"/>
      <c r="C122" s="147"/>
    </row>
  </sheetData>
  <mergeCells count="13">
    <mergeCell ref="A13:C13"/>
    <mergeCell ref="A14:C14"/>
    <mergeCell ref="A15:C15"/>
    <mergeCell ref="A7:C7"/>
    <mergeCell ref="A8:C8"/>
    <mergeCell ref="A9:C9"/>
    <mergeCell ref="A10:C10"/>
    <mergeCell ref="A11:C11"/>
    <mergeCell ref="A2:C2"/>
    <mergeCell ref="A4:C4"/>
    <mergeCell ref="A5:C5"/>
    <mergeCell ref="A6:C6"/>
    <mergeCell ref="A12:C12"/>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2" t="s">
        <v>3</v>
      </c>
      <c r="B4" s="182"/>
      <c r="C4" s="182"/>
      <c r="D4" s="182"/>
      <c r="E4" s="182"/>
      <c r="F4" s="182"/>
      <c r="G4" s="182"/>
      <c r="H4" s="182"/>
      <c r="I4" s="182"/>
      <c r="J4" s="182"/>
      <c r="K4" s="182"/>
      <c r="L4" s="182"/>
      <c r="M4" s="182"/>
      <c r="N4" s="182"/>
      <c r="O4" s="182"/>
      <c r="P4" s="182"/>
      <c r="Q4" s="182"/>
      <c r="R4" s="182"/>
      <c r="S4" s="182"/>
      <c r="T4" s="182"/>
      <c r="U4" s="182"/>
      <c r="V4" s="182"/>
      <c r="W4" s="182"/>
      <c r="X4" s="182"/>
      <c r="Y4" s="182"/>
      <c r="Z4" s="182"/>
    </row>
    <row r="6" spans="1:28" ht="18.75" x14ac:dyDescent="0.25">
      <c r="A6" s="183" t="s">
        <v>4</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0"/>
      <c r="AB6" s="10"/>
    </row>
    <row r="7" spans="1:28"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0"/>
      <c r="AB7" s="10"/>
    </row>
    <row r="8" spans="1:28" x14ac:dyDescent="0.25">
      <c r="A8" s="184" t="s">
        <v>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1"/>
      <c r="AB8" s="11"/>
    </row>
    <row r="9" spans="1:28" ht="15.75" x14ac:dyDescent="0.25">
      <c r="A9" s="185" t="s">
        <v>6</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2"/>
      <c r="AB9" s="12"/>
    </row>
    <row r="10" spans="1:28"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0"/>
      <c r="AB10" s="10"/>
    </row>
    <row r="11" spans="1:28" x14ac:dyDescent="0.25">
      <c r="A11" s="184" t="s">
        <v>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1"/>
      <c r="AB11" s="11"/>
    </row>
    <row r="12" spans="1:28" ht="15.75" x14ac:dyDescent="0.25">
      <c r="A12" s="185" t="s">
        <v>7</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2"/>
      <c r="AB12" s="12"/>
    </row>
    <row r="13" spans="1:28" ht="18.75" x14ac:dyDescent="0.25">
      <c r="A13" s="191"/>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59"/>
      <c r="AB13" s="59"/>
    </row>
    <row r="14" spans="1:28" x14ac:dyDescent="0.25">
      <c r="A14" s="184" t="s">
        <v>5</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1"/>
      <c r="AB14" s="11"/>
    </row>
    <row r="15" spans="1:28" ht="15.75" x14ac:dyDescent="0.25">
      <c r="A15" s="185" t="s">
        <v>8</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2"/>
      <c r="AB15" s="12"/>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60"/>
      <c r="AB16" s="60"/>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60"/>
      <c r="AB17" s="60"/>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60"/>
      <c r="AB18" s="60"/>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60"/>
      <c r="AB19" s="60"/>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60"/>
      <c r="AB20" s="60"/>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60"/>
      <c r="AB21" s="60"/>
    </row>
    <row r="22" spans="1:28" x14ac:dyDescent="0.25">
      <c r="A22" s="221" t="s">
        <v>157</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61"/>
      <c r="AB22" s="61"/>
    </row>
    <row r="23" spans="1:28" ht="32.25" customHeight="1" x14ac:dyDescent="0.25">
      <c r="A23" s="222" t="s">
        <v>158</v>
      </c>
      <c r="B23" s="223"/>
      <c r="C23" s="223"/>
      <c r="D23" s="223"/>
      <c r="E23" s="223"/>
      <c r="F23" s="223"/>
      <c r="G23" s="223"/>
      <c r="H23" s="223"/>
      <c r="I23" s="223"/>
      <c r="J23" s="223"/>
      <c r="K23" s="223"/>
      <c r="L23" s="224"/>
      <c r="M23" s="225" t="s">
        <v>159</v>
      </c>
      <c r="N23" s="225"/>
      <c r="O23" s="225"/>
      <c r="P23" s="225"/>
      <c r="Q23" s="225"/>
      <c r="R23" s="225"/>
      <c r="S23" s="225"/>
      <c r="T23" s="225"/>
      <c r="U23" s="225"/>
      <c r="V23" s="225"/>
      <c r="W23" s="225"/>
      <c r="X23" s="225"/>
      <c r="Y23" s="225"/>
      <c r="Z23" s="225"/>
    </row>
    <row r="24" spans="1:28" ht="151.5" customHeight="1" x14ac:dyDescent="0.25">
      <c r="A24" s="62" t="s">
        <v>160</v>
      </c>
      <c r="B24" s="63" t="s">
        <v>161</v>
      </c>
      <c r="C24" s="62" t="s">
        <v>162</v>
      </c>
      <c r="D24" s="62" t="s">
        <v>163</v>
      </c>
      <c r="E24" s="62" t="s">
        <v>164</v>
      </c>
      <c r="F24" s="62" t="s">
        <v>165</v>
      </c>
      <c r="G24" s="62" t="s">
        <v>166</v>
      </c>
      <c r="H24" s="62" t="s">
        <v>167</v>
      </c>
      <c r="I24" s="62" t="s">
        <v>168</v>
      </c>
      <c r="J24" s="62" t="s">
        <v>169</v>
      </c>
      <c r="K24" s="63" t="s">
        <v>170</v>
      </c>
      <c r="L24" s="63" t="s">
        <v>171</v>
      </c>
      <c r="M24" s="64" t="s">
        <v>172</v>
      </c>
      <c r="N24" s="63" t="s">
        <v>173</v>
      </c>
      <c r="O24" s="62" t="s">
        <v>174</v>
      </c>
      <c r="P24" s="62" t="s">
        <v>175</v>
      </c>
      <c r="Q24" s="62" t="s">
        <v>176</v>
      </c>
      <c r="R24" s="62" t="s">
        <v>167</v>
      </c>
      <c r="S24" s="62" t="s">
        <v>177</v>
      </c>
      <c r="T24" s="62" t="s">
        <v>178</v>
      </c>
      <c r="U24" s="62" t="s">
        <v>179</v>
      </c>
      <c r="V24" s="62" t="s">
        <v>176</v>
      </c>
      <c r="W24" s="65" t="s">
        <v>180</v>
      </c>
      <c r="X24" s="65" t="s">
        <v>181</v>
      </c>
      <c r="Y24" s="65" t="s">
        <v>182</v>
      </c>
      <c r="Z24" s="66" t="s">
        <v>183</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184</v>
      </c>
      <c r="B26" s="67"/>
      <c r="C26" s="68" t="s">
        <v>185</v>
      </c>
      <c r="D26" s="68" t="s">
        <v>186</v>
      </c>
      <c r="E26" s="68" t="s">
        <v>187</v>
      </c>
      <c r="F26" s="68" t="s">
        <v>188</v>
      </c>
      <c r="G26" s="68" t="s">
        <v>189</v>
      </c>
      <c r="H26" s="68" t="s">
        <v>167</v>
      </c>
      <c r="I26" s="68" t="s">
        <v>190</v>
      </c>
      <c r="J26" s="68" t="s">
        <v>191</v>
      </c>
      <c r="K26" s="69"/>
      <c r="L26" s="68" t="s">
        <v>192</v>
      </c>
      <c r="M26" s="70" t="s">
        <v>193</v>
      </c>
      <c r="N26" s="69"/>
      <c r="O26" s="69"/>
      <c r="P26" s="69"/>
      <c r="Q26" s="69"/>
      <c r="R26" s="69"/>
      <c r="S26" s="69"/>
      <c r="T26" s="69"/>
      <c r="U26" s="69"/>
      <c r="V26" s="69"/>
      <c r="W26" s="69"/>
      <c r="X26" s="69"/>
      <c r="Y26" s="69"/>
      <c r="Z26" s="71" t="s">
        <v>194</v>
      </c>
    </row>
    <row r="27" spans="1:28" x14ac:dyDescent="0.25">
      <c r="A27" s="69" t="s">
        <v>195</v>
      </c>
      <c r="B27" s="69" t="s">
        <v>196</v>
      </c>
      <c r="C27" s="69" t="s">
        <v>197</v>
      </c>
      <c r="D27" s="69" t="s">
        <v>198</v>
      </c>
      <c r="E27" s="69" t="s">
        <v>199</v>
      </c>
      <c r="F27" s="68" t="s">
        <v>200</v>
      </c>
      <c r="G27" s="68" t="s">
        <v>201</v>
      </c>
      <c r="H27" s="69" t="s">
        <v>167</v>
      </c>
      <c r="I27" s="68" t="s">
        <v>202</v>
      </c>
      <c r="J27" s="68" t="s">
        <v>203</v>
      </c>
      <c r="K27" s="68" t="s">
        <v>204</v>
      </c>
      <c r="L27" s="69"/>
      <c r="M27" s="68" t="s">
        <v>205</v>
      </c>
      <c r="N27" s="69"/>
      <c r="O27" s="69"/>
      <c r="P27" s="69"/>
      <c r="Q27" s="69"/>
      <c r="R27" s="69"/>
      <c r="S27" s="69"/>
      <c r="T27" s="69"/>
      <c r="U27" s="69"/>
      <c r="V27" s="69"/>
      <c r="W27" s="69"/>
      <c r="X27" s="69"/>
      <c r="Y27" s="69"/>
      <c r="Z27" s="69"/>
    </row>
    <row r="28" spans="1:28" x14ac:dyDescent="0.25">
      <c r="A28" s="69" t="s">
        <v>195</v>
      </c>
      <c r="B28" s="69" t="s">
        <v>206</v>
      </c>
      <c r="C28" s="69" t="s">
        <v>207</v>
      </c>
      <c r="D28" s="69" t="s">
        <v>208</v>
      </c>
      <c r="E28" s="69" t="s">
        <v>209</v>
      </c>
      <c r="F28" s="68" t="s">
        <v>210</v>
      </c>
      <c r="G28" s="68" t="s">
        <v>211</v>
      </c>
      <c r="H28" s="69" t="s">
        <v>167</v>
      </c>
      <c r="I28" s="68" t="s">
        <v>212</v>
      </c>
      <c r="J28" s="68" t="s">
        <v>213</v>
      </c>
      <c r="K28" s="68" t="s">
        <v>214</v>
      </c>
      <c r="L28" s="72"/>
      <c r="M28" s="68" t="s">
        <v>93</v>
      </c>
      <c r="N28" s="68"/>
      <c r="O28" s="68"/>
      <c r="P28" s="68"/>
      <c r="Q28" s="68"/>
      <c r="R28" s="68"/>
      <c r="S28" s="68"/>
      <c r="T28" s="68"/>
      <c r="U28" s="68"/>
      <c r="V28" s="68"/>
      <c r="W28" s="68"/>
      <c r="X28" s="68"/>
      <c r="Y28" s="68"/>
      <c r="Z28" s="68"/>
    </row>
    <row r="29" spans="1:28" x14ac:dyDescent="0.25">
      <c r="A29" s="69" t="s">
        <v>195</v>
      </c>
      <c r="B29" s="69" t="s">
        <v>215</v>
      </c>
      <c r="C29" s="69" t="s">
        <v>216</v>
      </c>
      <c r="D29" s="69" t="s">
        <v>217</v>
      </c>
      <c r="E29" s="69" t="s">
        <v>218</v>
      </c>
      <c r="F29" s="68" t="s">
        <v>219</v>
      </c>
      <c r="G29" s="68" t="s">
        <v>220</v>
      </c>
      <c r="H29" s="69" t="s">
        <v>167</v>
      </c>
      <c r="I29" s="68" t="s">
        <v>221</v>
      </c>
      <c r="J29" s="68" t="s">
        <v>222</v>
      </c>
      <c r="K29" s="68" t="s">
        <v>223</v>
      </c>
      <c r="L29" s="72"/>
      <c r="M29" s="69"/>
      <c r="N29" s="69"/>
      <c r="O29" s="69"/>
      <c r="P29" s="69"/>
      <c r="Q29" s="69"/>
      <c r="R29" s="69"/>
      <c r="S29" s="69"/>
      <c r="T29" s="69"/>
      <c r="U29" s="69"/>
      <c r="V29" s="69"/>
      <c r="W29" s="69"/>
      <c r="X29" s="69"/>
      <c r="Y29" s="69"/>
      <c r="Z29" s="69"/>
    </row>
    <row r="30" spans="1:28" x14ac:dyDescent="0.25">
      <c r="A30" s="69" t="s">
        <v>195</v>
      </c>
      <c r="B30" s="69" t="s">
        <v>224</v>
      </c>
      <c r="C30" s="69" t="s">
        <v>225</v>
      </c>
      <c r="D30" s="69" t="s">
        <v>226</v>
      </c>
      <c r="E30" s="69" t="s">
        <v>227</v>
      </c>
      <c r="F30" s="68" t="s">
        <v>228</v>
      </c>
      <c r="G30" s="68" t="s">
        <v>229</v>
      </c>
      <c r="H30" s="69" t="s">
        <v>167</v>
      </c>
      <c r="I30" s="68" t="s">
        <v>230</v>
      </c>
      <c r="J30" s="68" t="s">
        <v>231</v>
      </c>
      <c r="K30" s="68" t="s">
        <v>232</v>
      </c>
      <c r="L30" s="72"/>
      <c r="M30" s="69"/>
      <c r="N30" s="69"/>
      <c r="O30" s="69"/>
      <c r="P30" s="69"/>
      <c r="Q30" s="69"/>
      <c r="R30" s="69"/>
      <c r="S30" s="69"/>
      <c r="T30" s="69"/>
      <c r="U30" s="69"/>
      <c r="V30" s="69"/>
      <c r="W30" s="69"/>
      <c r="X30" s="69"/>
      <c r="Y30" s="69"/>
      <c r="Z30" s="69"/>
    </row>
    <row r="31" spans="1:28" x14ac:dyDescent="0.25">
      <c r="A31" s="69" t="s">
        <v>93</v>
      </c>
      <c r="B31" s="69" t="s">
        <v>93</v>
      </c>
      <c r="C31" s="69" t="s">
        <v>93</v>
      </c>
      <c r="D31" s="69" t="s">
        <v>93</v>
      </c>
      <c r="E31" s="69" t="s">
        <v>93</v>
      </c>
      <c r="F31" s="69" t="s">
        <v>93</v>
      </c>
      <c r="G31" s="69" t="s">
        <v>93</v>
      </c>
      <c r="H31" s="69" t="s">
        <v>93</v>
      </c>
      <c r="I31" s="69" t="s">
        <v>93</v>
      </c>
      <c r="J31" s="69" t="s">
        <v>93</v>
      </c>
      <c r="K31" s="69" t="s">
        <v>93</v>
      </c>
      <c r="L31" s="72"/>
      <c r="M31" s="69"/>
      <c r="N31" s="69"/>
      <c r="O31" s="69"/>
      <c r="P31" s="69"/>
      <c r="Q31" s="69"/>
      <c r="R31" s="69"/>
      <c r="S31" s="69"/>
      <c r="T31" s="69"/>
      <c r="U31" s="69"/>
      <c r="V31" s="69"/>
      <c r="W31" s="69"/>
      <c r="X31" s="69"/>
      <c r="Y31" s="69"/>
      <c r="Z31" s="69"/>
    </row>
    <row r="32" spans="1:28" ht="30" x14ac:dyDescent="0.25">
      <c r="A32" s="67" t="s">
        <v>233</v>
      </c>
      <c r="B32" s="67"/>
      <c r="C32" s="68" t="s">
        <v>234</v>
      </c>
      <c r="D32" s="68" t="s">
        <v>235</v>
      </c>
      <c r="E32" s="68" t="s">
        <v>236</v>
      </c>
      <c r="F32" s="68" t="s">
        <v>237</v>
      </c>
      <c r="G32" s="68" t="s">
        <v>238</v>
      </c>
      <c r="H32" s="68" t="s">
        <v>167</v>
      </c>
      <c r="I32" s="68" t="s">
        <v>239</v>
      </c>
      <c r="J32" s="68" t="s">
        <v>240</v>
      </c>
      <c r="K32" s="69"/>
      <c r="L32" s="69"/>
      <c r="M32" s="69"/>
      <c r="N32" s="69"/>
      <c r="O32" s="69"/>
      <c r="P32" s="69"/>
      <c r="Q32" s="69"/>
      <c r="R32" s="69"/>
      <c r="S32" s="69"/>
      <c r="T32" s="69"/>
      <c r="U32" s="69"/>
      <c r="V32" s="69"/>
      <c r="W32" s="69"/>
      <c r="X32" s="69"/>
      <c r="Y32" s="69"/>
      <c r="Z32" s="69"/>
    </row>
    <row r="33" spans="1:26" x14ac:dyDescent="0.25">
      <c r="A33" s="69" t="s">
        <v>93</v>
      </c>
      <c r="B33" s="69" t="s">
        <v>93</v>
      </c>
      <c r="C33" s="69" t="s">
        <v>93</v>
      </c>
      <c r="D33" s="69" t="s">
        <v>93</v>
      </c>
      <c r="E33" s="69" t="s">
        <v>93</v>
      </c>
      <c r="F33" s="69" t="s">
        <v>93</v>
      </c>
      <c r="G33" s="69" t="s">
        <v>93</v>
      </c>
      <c r="H33" s="69" t="s">
        <v>93</v>
      </c>
      <c r="I33" s="69" t="s">
        <v>93</v>
      </c>
      <c r="J33" s="69" t="s">
        <v>93</v>
      </c>
      <c r="K33" s="69" t="s">
        <v>93</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2" t="s">
        <v>3</v>
      </c>
      <c r="B5" s="182"/>
      <c r="C5" s="182"/>
      <c r="D5" s="182"/>
      <c r="E5" s="182"/>
      <c r="F5" s="182"/>
      <c r="G5" s="182"/>
      <c r="H5" s="182"/>
      <c r="I5" s="182"/>
      <c r="J5" s="182"/>
      <c r="K5" s="182"/>
      <c r="L5" s="182"/>
      <c r="M5" s="182"/>
      <c r="N5" s="182"/>
      <c r="O5" s="182"/>
      <c r="P5" s="58"/>
      <c r="Q5" s="58"/>
      <c r="R5" s="58"/>
      <c r="S5" s="58"/>
      <c r="T5" s="58"/>
      <c r="U5" s="58"/>
      <c r="V5" s="58"/>
      <c r="W5" s="58"/>
      <c r="X5" s="58"/>
      <c r="Y5" s="58"/>
      <c r="Z5" s="58"/>
      <c r="AA5" s="58"/>
      <c r="AB5" s="58"/>
    </row>
    <row r="6" spans="1:28" s="2" customFormat="1" ht="18.75" x14ac:dyDescent="0.3">
      <c r="A6" s="6"/>
      <c r="B6" s="6"/>
      <c r="L6" s="5"/>
    </row>
    <row r="7" spans="1:28" s="2" customFormat="1" ht="18.75" x14ac:dyDescent="0.2">
      <c r="A7" s="183" t="s">
        <v>4</v>
      </c>
      <c r="B7" s="183"/>
      <c r="C7" s="183"/>
      <c r="D7" s="183"/>
      <c r="E7" s="183"/>
      <c r="F7" s="183"/>
      <c r="G7" s="183"/>
      <c r="H7" s="183"/>
      <c r="I7" s="183"/>
      <c r="J7" s="183"/>
      <c r="K7" s="183"/>
      <c r="L7" s="183"/>
      <c r="M7" s="183"/>
      <c r="N7" s="183"/>
      <c r="O7" s="183"/>
      <c r="P7" s="10"/>
      <c r="Q7" s="10"/>
      <c r="R7" s="10"/>
      <c r="S7" s="10"/>
      <c r="T7" s="10"/>
      <c r="U7" s="10"/>
      <c r="V7" s="10"/>
      <c r="W7" s="10"/>
      <c r="X7" s="10"/>
      <c r="Y7" s="10"/>
      <c r="Z7" s="10"/>
    </row>
    <row r="8" spans="1:28" s="2" customFormat="1" ht="18.75" x14ac:dyDescent="0.2">
      <c r="A8" s="183"/>
      <c r="B8" s="183"/>
      <c r="C8" s="183"/>
      <c r="D8" s="183"/>
      <c r="E8" s="183"/>
      <c r="F8" s="183"/>
      <c r="G8" s="183"/>
      <c r="H8" s="183"/>
      <c r="I8" s="183"/>
      <c r="J8" s="183"/>
      <c r="K8" s="183"/>
      <c r="L8" s="183"/>
      <c r="M8" s="183"/>
      <c r="N8" s="183"/>
      <c r="O8" s="183"/>
      <c r="P8" s="10"/>
      <c r="Q8" s="10"/>
      <c r="R8" s="10"/>
      <c r="S8" s="10"/>
      <c r="T8" s="10"/>
      <c r="U8" s="10"/>
      <c r="V8" s="10"/>
      <c r="W8" s="10"/>
      <c r="X8" s="10"/>
      <c r="Y8" s="10"/>
      <c r="Z8" s="10"/>
    </row>
    <row r="9" spans="1:28" s="2" customFormat="1" ht="18.75" x14ac:dyDescent="0.2">
      <c r="A9" s="184" t="s">
        <v>5</v>
      </c>
      <c r="B9" s="184"/>
      <c r="C9" s="184"/>
      <c r="D9" s="184"/>
      <c r="E9" s="184"/>
      <c r="F9" s="184"/>
      <c r="G9" s="184"/>
      <c r="H9" s="184"/>
      <c r="I9" s="184"/>
      <c r="J9" s="184"/>
      <c r="K9" s="184"/>
      <c r="L9" s="184"/>
      <c r="M9" s="184"/>
      <c r="N9" s="184"/>
      <c r="O9" s="184"/>
      <c r="P9" s="10"/>
      <c r="Q9" s="10"/>
      <c r="R9" s="10"/>
      <c r="S9" s="10"/>
      <c r="T9" s="10"/>
      <c r="U9" s="10"/>
      <c r="V9" s="10"/>
      <c r="W9" s="10"/>
      <c r="X9" s="10"/>
      <c r="Y9" s="10"/>
      <c r="Z9" s="10"/>
    </row>
    <row r="10" spans="1:28" s="2" customFormat="1" ht="18.75" x14ac:dyDescent="0.2">
      <c r="A10" s="185" t="s">
        <v>6</v>
      </c>
      <c r="B10" s="185"/>
      <c r="C10" s="185"/>
      <c r="D10" s="185"/>
      <c r="E10" s="185"/>
      <c r="F10" s="185"/>
      <c r="G10" s="185"/>
      <c r="H10" s="185"/>
      <c r="I10" s="185"/>
      <c r="J10" s="185"/>
      <c r="K10" s="185"/>
      <c r="L10" s="185"/>
      <c r="M10" s="185"/>
      <c r="N10" s="185"/>
      <c r="O10" s="185"/>
      <c r="P10" s="10"/>
      <c r="Q10" s="10"/>
      <c r="R10" s="10"/>
      <c r="S10" s="10"/>
      <c r="T10" s="10"/>
      <c r="U10" s="10"/>
      <c r="V10" s="10"/>
      <c r="W10" s="10"/>
      <c r="X10" s="10"/>
      <c r="Y10" s="10"/>
      <c r="Z10" s="10"/>
    </row>
    <row r="11" spans="1:28" s="2" customFormat="1" ht="18.75" x14ac:dyDescent="0.2">
      <c r="A11" s="183"/>
      <c r="B11" s="183"/>
      <c r="C11" s="183"/>
      <c r="D11" s="183"/>
      <c r="E11" s="183"/>
      <c r="F11" s="183"/>
      <c r="G11" s="183"/>
      <c r="H11" s="183"/>
      <c r="I11" s="183"/>
      <c r="J11" s="183"/>
      <c r="K11" s="183"/>
      <c r="L11" s="183"/>
      <c r="M11" s="183"/>
      <c r="N11" s="183"/>
      <c r="O11" s="183"/>
      <c r="P11" s="10"/>
      <c r="Q11" s="10"/>
      <c r="R11" s="10"/>
      <c r="S11" s="10"/>
      <c r="T11" s="10"/>
      <c r="U11" s="10"/>
      <c r="V11" s="10"/>
      <c r="W11" s="10"/>
      <c r="X11" s="10"/>
      <c r="Y11" s="10"/>
      <c r="Z11" s="10"/>
    </row>
    <row r="12" spans="1:28" s="2" customFormat="1" ht="18.75" x14ac:dyDescent="0.2">
      <c r="A12" s="184" t="s">
        <v>5</v>
      </c>
      <c r="B12" s="184"/>
      <c r="C12" s="184"/>
      <c r="D12" s="184"/>
      <c r="E12" s="184"/>
      <c r="F12" s="184"/>
      <c r="G12" s="184"/>
      <c r="H12" s="184"/>
      <c r="I12" s="184"/>
      <c r="J12" s="184"/>
      <c r="K12" s="184"/>
      <c r="L12" s="184"/>
      <c r="M12" s="184"/>
      <c r="N12" s="184"/>
      <c r="O12" s="184"/>
      <c r="P12" s="10"/>
      <c r="Q12" s="10"/>
      <c r="R12" s="10"/>
      <c r="S12" s="10"/>
      <c r="T12" s="10"/>
      <c r="U12" s="10"/>
      <c r="V12" s="10"/>
      <c r="W12" s="10"/>
      <c r="X12" s="10"/>
      <c r="Y12" s="10"/>
      <c r="Z12" s="10"/>
    </row>
    <row r="13" spans="1:28" s="2" customFormat="1" ht="18.75" x14ac:dyDescent="0.2">
      <c r="A13" s="185" t="s">
        <v>7</v>
      </c>
      <c r="B13" s="185"/>
      <c r="C13" s="185"/>
      <c r="D13" s="185"/>
      <c r="E13" s="185"/>
      <c r="F13" s="185"/>
      <c r="G13" s="185"/>
      <c r="H13" s="185"/>
      <c r="I13" s="185"/>
      <c r="J13" s="185"/>
      <c r="K13" s="185"/>
      <c r="L13" s="185"/>
      <c r="M13" s="185"/>
      <c r="N13" s="185"/>
      <c r="O13" s="185"/>
      <c r="P13" s="10"/>
      <c r="Q13" s="10"/>
      <c r="R13" s="10"/>
      <c r="S13" s="10"/>
      <c r="T13" s="10"/>
      <c r="U13" s="10"/>
      <c r="V13" s="10"/>
      <c r="W13" s="10"/>
      <c r="X13" s="10"/>
      <c r="Y13" s="10"/>
      <c r="Z13" s="10"/>
    </row>
    <row r="14" spans="1:28" s="2" customFormat="1" ht="15.75" customHeight="1" x14ac:dyDescent="0.2">
      <c r="A14" s="191"/>
      <c r="B14" s="191"/>
      <c r="C14" s="191"/>
      <c r="D14" s="191"/>
      <c r="E14" s="191"/>
      <c r="F14" s="191"/>
      <c r="G14" s="191"/>
      <c r="H14" s="191"/>
      <c r="I14" s="191"/>
      <c r="J14" s="191"/>
      <c r="K14" s="191"/>
      <c r="L14" s="191"/>
      <c r="M14" s="191"/>
      <c r="N14" s="191"/>
      <c r="O14" s="191"/>
      <c r="P14" s="13"/>
      <c r="Q14" s="13"/>
      <c r="R14" s="13"/>
      <c r="S14" s="13"/>
      <c r="T14" s="13"/>
      <c r="U14" s="13"/>
      <c r="V14" s="13"/>
      <c r="W14" s="13"/>
      <c r="X14" s="13"/>
      <c r="Y14" s="13"/>
      <c r="Z14" s="13"/>
    </row>
    <row r="15" spans="1:28" s="14" customFormat="1" ht="12" x14ac:dyDescent="0.2">
      <c r="A15" s="184" t="s">
        <v>5</v>
      </c>
      <c r="B15" s="184"/>
      <c r="C15" s="184"/>
      <c r="D15" s="184"/>
      <c r="E15" s="184"/>
      <c r="F15" s="184"/>
      <c r="G15" s="184"/>
      <c r="H15" s="184"/>
      <c r="I15" s="184"/>
      <c r="J15" s="184"/>
      <c r="K15" s="184"/>
      <c r="L15" s="184"/>
      <c r="M15" s="184"/>
      <c r="N15" s="184"/>
      <c r="O15" s="184"/>
      <c r="P15" s="11"/>
      <c r="Q15" s="11"/>
      <c r="R15" s="11"/>
      <c r="S15" s="11"/>
      <c r="T15" s="11"/>
      <c r="U15" s="11"/>
      <c r="V15" s="11"/>
      <c r="W15" s="11"/>
      <c r="X15" s="11"/>
      <c r="Y15" s="11"/>
      <c r="Z15" s="11"/>
    </row>
    <row r="16" spans="1:28" s="14" customFormat="1" ht="15" customHeight="1" x14ac:dyDescent="0.2">
      <c r="A16" s="185" t="s">
        <v>8</v>
      </c>
      <c r="B16" s="185"/>
      <c r="C16" s="185"/>
      <c r="D16" s="185"/>
      <c r="E16" s="185"/>
      <c r="F16" s="185"/>
      <c r="G16" s="185"/>
      <c r="H16" s="185"/>
      <c r="I16" s="185"/>
      <c r="J16" s="185"/>
      <c r="K16" s="185"/>
      <c r="L16" s="185"/>
      <c r="M16" s="185"/>
      <c r="N16" s="185"/>
      <c r="O16" s="185"/>
      <c r="P16" s="12"/>
      <c r="Q16" s="12"/>
      <c r="R16" s="12"/>
      <c r="S16" s="12"/>
      <c r="T16" s="12"/>
      <c r="U16" s="12"/>
      <c r="V16" s="12"/>
      <c r="W16" s="12"/>
      <c r="X16" s="12"/>
      <c r="Y16" s="12"/>
      <c r="Z16" s="12"/>
    </row>
    <row r="17" spans="1:26" s="14" customFormat="1" ht="15" customHeight="1" x14ac:dyDescent="0.2">
      <c r="A17" s="191"/>
      <c r="B17" s="191"/>
      <c r="C17" s="191"/>
      <c r="D17" s="191"/>
      <c r="E17" s="191"/>
      <c r="F17" s="191"/>
      <c r="G17" s="191"/>
      <c r="H17" s="191"/>
      <c r="I17" s="191"/>
      <c r="J17" s="191"/>
      <c r="K17" s="191"/>
      <c r="L17" s="191"/>
      <c r="M17" s="191"/>
      <c r="N17" s="191"/>
      <c r="O17" s="191"/>
      <c r="P17" s="13"/>
      <c r="Q17" s="13"/>
      <c r="R17" s="13"/>
      <c r="S17" s="13"/>
      <c r="T17" s="13"/>
      <c r="U17" s="13"/>
      <c r="V17" s="13"/>
      <c r="W17" s="13"/>
    </row>
    <row r="18" spans="1:26" s="14" customFormat="1" ht="91.5" customHeight="1" x14ac:dyDescent="0.2">
      <c r="A18" s="226" t="s">
        <v>241</v>
      </c>
      <c r="B18" s="226"/>
      <c r="C18" s="226"/>
      <c r="D18" s="226"/>
      <c r="E18" s="226"/>
      <c r="F18" s="226"/>
      <c r="G18" s="226"/>
      <c r="H18" s="226"/>
      <c r="I18" s="226"/>
      <c r="J18" s="226"/>
      <c r="K18" s="226"/>
      <c r="L18" s="226"/>
      <c r="M18" s="226"/>
      <c r="N18" s="226"/>
      <c r="O18" s="226"/>
      <c r="P18" s="15"/>
      <c r="Q18" s="15"/>
      <c r="R18" s="15"/>
      <c r="S18" s="15"/>
      <c r="T18" s="15"/>
      <c r="U18" s="15"/>
      <c r="V18" s="15"/>
      <c r="W18" s="15"/>
      <c r="X18" s="15"/>
      <c r="Y18" s="15"/>
      <c r="Z18" s="15"/>
    </row>
    <row r="19" spans="1:26" s="14" customFormat="1" ht="78" customHeight="1" x14ac:dyDescent="0.2">
      <c r="A19" s="193" t="s">
        <v>10</v>
      </c>
      <c r="B19" s="193" t="s">
        <v>242</v>
      </c>
      <c r="C19" s="193" t="s">
        <v>243</v>
      </c>
      <c r="D19" s="193" t="s">
        <v>244</v>
      </c>
      <c r="E19" s="227" t="s">
        <v>245</v>
      </c>
      <c r="F19" s="228"/>
      <c r="G19" s="228"/>
      <c r="H19" s="228"/>
      <c r="I19" s="229"/>
      <c r="J19" s="193" t="s">
        <v>246</v>
      </c>
      <c r="K19" s="193"/>
      <c r="L19" s="193"/>
      <c r="M19" s="193"/>
      <c r="N19" s="193"/>
      <c r="O19" s="193"/>
      <c r="P19" s="13"/>
      <c r="Q19" s="13"/>
      <c r="R19" s="13"/>
      <c r="S19" s="13"/>
      <c r="T19" s="13"/>
      <c r="U19" s="13"/>
      <c r="V19" s="13"/>
      <c r="W19" s="13"/>
    </row>
    <row r="20" spans="1:26" s="14" customFormat="1" ht="51" customHeight="1" x14ac:dyDescent="0.2">
      <c r="A20" s="193"/>
      <c r="B20" s="193"/>
      <c r="C20" s="193"/>
      <c r="D20" s="193"/>
      <c r="E20" s="26" t="s">
        <v>247</v>
      </c>
      <c r="F20" s="26" t="s">
        <v>248</v>
      </c>
      <c r="G20" s="26" t="s">
        <v>249</v>
      </c>
      <c r="H20" s="26" t="s">
        <v>250</v>
      </c>
      <c r="I20" s="26" t="s">
        <v>251</v>
      </c>
      <c r="J20" s="26" t="s">
        <v>252</v>
      </c>
      <c r="K20" s="26" t="s">
        <v>253</v>
      </c>
      <c r="L20" s="74" t="s">
        <v>254</v>
      </c>
      <c r="M20" s="75" t="s">
        <v>255</v>
      </c>
      <c r="N20" s="75" t="s">
        <v>256</v>
      </c>
      <c r="O20" s="75" t="s">
        <v>257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6"/>
      <c r="C22" s="31"/>
      <c r="D22" s="31"/>
      <c r="E22" s="31"/>
      <c r="F22" s="31"/>
      <c r="G22" s="31"/>
      <c r="H22" s="31"/>
      <c r="I22" s="31"/>
      <c r="J22" s="77"/>
      <c r="K22" s="77"/>
      <c r="L22" s="30"/>
      <c r="M22" s="30"/>
      <c r="N22" s="30"/>
      <c r="O22" s="30"/>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topLeftCell="A16" zoomScale="85" workbookViewId="0">
      <selection activeCell="O16" sqref="O16"/>
    </sheetView>
  </sheetViews>
  <sheetFormatPr defaultRowHeight="15.75" x14ac:dyDescent="0.25"/>
  <cols>
    <col min="1" max="1" width="5.5703125" style="150" bestFit="1" customWidth="1"/>
    <col min="2" max="2" width="57.85546875" style="150" customWidth="1"/>
    <col min="3" max="3" width="13.7109375" style="150" customWidth="1"/>
    <col min="4" max="4" width="17.42578125" style="150" customWidth="1"/>
    <col min="5" max="5" width="18.28515625" style="150" bestFit="1" customWidth="1"/>
    <col min="6" max="6" width="17.7109375" style="150" bestFit="1" customWidth="1"/>
    <col min="7" max="7" width="12.85546875" style="150" customWidth="1"/>
    <col min="8" max="8" width="7.7109375" style="150" bestFit="1" customWidth="1"/>
    <col min="9" max="9" width="6.7109375" style="150" customWidth="1"/>
    <col min="10" max="10" width="10" style="150" customWidth="1"/>
    <col min="11" max="11" width="7.28515625" style="150" customWidth="1"/>
    <col min="12" max="12" width="8.85546875" style="150" bestFit="1" customWidth="1"/>
    <col min="13" max="13" width="5.28515625" style="150" customWidth="1"/>
    <col min="14" max="14" width="8.5703125" style="150" customWidth="1"/>
    <col min="15" max="15" width="6.140625" style="150" customWidth="1"/>
    <col min="16" max="16" width="8.85546875" style="150" bestFit="1" customWidth="1"/>
    <col min="17" max="23" width="6.140625" style="150" customWidth="1"/>
    <col min="24" max="24" width="14.42578125" style="150" customWidth="1"/>
    <col min="25" max="25" width="20.140625" style="150" customWidth="1"/>
    <col min="26" max="16384" width="9.140625" style="150"/>
  </cols>
  <sheetData>
    <row r="1" spans="1:25" ht="18.75" x14ac:dyDescent="0.3">
      <c r="Y1" s="151"/>
    </row>
    <row r="2" spans="1:25" ht="18.75" x14ac:dyDescent="0.3">
      <c r="Y2" s="151"/>
    </row>
    <row r="3" spans="1:25" ht="18.75" customHeight="1" x14ac:dyDescent="0.25">
      <c r="A3" s="230" t="str">
        <f>'3.3 паспорт описание'!A2:C2</f>
        <v>Год раскрытия информации: 2025</v>
      </c>
      <c r="B3" s="230"/>
      <c r="C3" s="230"/>
      <c r="D3" s="230"/>
      <c r="E3" s="230"/>
      <c r="F3" s="230"/>
      <c r="G3" s="230"/>
      <c r="H3" s="230"/>
      <c r="I3" s="230"/>
      <c r="J3" s="230"/>
      <c r="K3" s="230"/>
      <c r="L3" s="230"/>
      <c r="M3" s="230"/>
      <c r="N3" s="230"/>
      <c r="O3" s="230"/>
      <c r="P3" s="230"/>
      <c r="Q3" s="230"/>
      <c r="R3" s="230"/>
      <c r="S3" s="230"/>
      <c r="T3" s="230"/>
      <c r="U3" s="230"/>
      <c r="V3" s="230"/>
      <c r="W3" s="230"/>
      <c r="X3" s="230"/>
      <c r="Y3" s="230"/>
    </row>
    <row r="4" spans="1:25" ht="18.75" x14ac:dyDescent="0.3">
      <c r="Y4" s="151"/>
    </row>
    <row r="5" spans="1:25" ht="18.75" x14ac:dyDescent="0.25">
      <c r="A5" s="231" t="s">
        <v>4</v>
      </c>
      <c r="B5" s="231"/>
      <c r="C5" s="231"/>
      <c r="D5" s="231"/>
      <c r="E5" s="231"/>
      <c r="F5" s="231"/>
      <c r="G5" s="231"/>
      <c r="H5" s="231"/>
      <c r="I5" s="231"/>
      <c r="J5" s="231"/>
      <c r="K5" s="231"/>
      <c r="L5" s="231"/>
      <c r="M5" s="231"/>
      <c r="N5" s="231"/>
      <c r="O5" s="231"/>
      <c r="P5" s="231"/>
      <c r="Q5" s="231"/>
      <c r="R5" s="231"/>
      <c r="S5" s="231"/>
      <c r="T5" s="231"/>
      <c r="U5" s="231"/>
      <c r="V5" s="231"/>
      <c r="W5" s="231"/>
      <c r="X5" s="231"/>
      <c r="Y5" s="231"/>
    </row>
    <row r="6" spans="1:25" ht="18.75" x14ac:dyDescent="0.25">
      <c r="A6" s="152"/>
      <c r="B6" s="152"/>
      <c r="C6" s="152"/>
      <c r="D6" s="152"/>
      <c r="E6" s="152"/>
      <c r="F6" s="152"/>
      <c r="G6" s="152"/>
      <c r="H6" s="152"/>
      <c r="I6" s="152"/>
      <c r="J6" s="153"/>
      <c r="K6" s="153"/>
      <c r="L6" s="153"/>
      <c r="M6" s="153"/>
      <c r="N6" s="153"/>
      <c r="O6" s="153"/>
      <c r="P6" s="153"/>
      <c r="Q6" s="153"/>
      <c r="R6" s="153"/>
      <c r="S6" s="153"/>
      <c r="T6" s="153"/>
      <c r="U6" s="153"/>
      <c r="V6" s="153"/>
      <c r="W6" s="153"/>
      <c r="X6" s="153"/>
      <c r="Y6" s="153"/>
    </row>
    <row r="7" spans="1:25" ht="18.75" x14ac:dyDescent="0.25">
      <c r="A7" s="232" t="str">
        <f>'3.3 паспорт описание'!A6:C6</f>
        <v>Публичное акционерное общество «Тамбовская энергосбытовая компания»</v>
      </c>
      <c r="B7" s="232"/>
      <c r="C7" s="232"/>
      <c r="D7" s="232"/>
      <c r="E7" s="232"/>
      <c r="F7" s="232"/>
      <c r="G7" s="232"/>
      <c r="H7" s="232"/>
      <c r="I7" s="232"/>
      <c r="J7" s="232"/>
      <c r="K7" s="232"/>
      <c r="L7" s="232"/>
      <c r="M7" s="232"/>
      <c r="N7" s="232"/>
      <c r="O7" s="232"/>
      <c r="P7" s="232"/>
      <c r="Q7" s="232"/>
      <c r="R7" s="232"/>
      <c r="S7" s="232"/>
      <c r="T7" s="232"/>
      <c r="U7" s="232"/>
      <c r="V7" s="232"/>
      <c r="W7" s="232"/>
      <c r="X7" s="232"/>
      <c r="Y7" s="232"/>
    </row>
    <row r="8" spans="1:25" x14ac:dyDescent="0.25">
      <c r="A8" s="233" t="s">
        <v>6</v>
      </c>
      <c r="B8" s="233"/>
      <c r="C8" s="233"/>
      <c r="D8" s="233"/>
      <c r="E8" s="233"/>
      <c r="F8" s="233"/>
      <c r="G8" s="233"/>
      <c r="H8" s="233"/>
      <c r="I8" s="233"/>
      <c r="J8" s="233"/>
      <c r="K8" s="233"/>
      <c r="L8" s="233"/>
      <c r="M8" s="233"/>
      <c r="N8" s="233"/>
      <c r="O8" s="233"/>
      <c r="P8" s="233"/>
      <c r="Q8" s="233"/>
      <c r="R8" s="233"/>
      <c r="S8" s="233"/>
      <c r="T8" s="233"/>
      <c r="U8" s="233"/>
      <c r="V8" s="233"/>
      <c r="W8" s="233"/>
      <c r="X8" s="233"/>
      <c r="Y8" s="233"/>
    </row>
    <row r="9" spans="1:25" ht="18.75" x14ac:dyDescent="0.25">
      <c r="A9" s="152"/>
      <c r="B9" s="152"/>
      <c r="C9" s="152"/>
      <c r="D9" s="152"/>
      <c r="E9" s="152"/>
      <c r="F9" s="152"/>
      <c r="G9" s="152"/>
      <c r="H9" s="152"/>
      <c r="I9" s="152"/>
      <c r="J9" s="153"/>
      <c r="K9" s="153"/>
      <c r="L9" s="153"/>
      <c r="M9" s="153"/>
      <c r="N9" s="153"/>
      <c r="O9" s="153"/>
      <c r="P9" s="153"/>
      <c r="Q9" s="153"/>
      <c r="R9" s="153"/>
      <c r="S9" s="153"/>
      <c r="T9" s="153"/>
      <c r="U9" s="153"/>
      <c r="V9" s="153"/>
      <c r="W9" s="153"/>
      <c r="X9" s="153"/>
      <c r="Y9" s="153"/>
    </row>
    <row r="10" spans="1:25" x14ac:dyDescent="0.25">
      <c r="A10" s="234" t="s">
        <v>508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row>
    <row r="11" spans="1:25" x14ac:dyDescent="0.25">
      <c r="A11" s="233" t="s">
        <v>7</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row>
    <row r="12" spans="1:25" ht="16.5" customHeight="1" x14ac:dyDescent="0.3">
      <c r="A12" s="154"/>
      <c r="B12" s="154"/>
      <c r="C12" s="154"/>
      <c r="D12" s="154"/>
      <c r="E12" s="154"/>
      <c r="F12" s="154"/>
      <c r="G12" s="154"/>
      <c r="H12" s="154"/>
      <c r="I12" s="154"/>
      <c r="J12" s="155"/>
      <c r="K12" s="155"/>
      <c r="L12" s="155"/>
      <c r="M12" s="155"/>
      <c r="N12" s="155"/>
      <c r="O12" s="155"/>
      <c r="P12" s="155"/>
      <c r="Q12" s="155"/>
      <c r="R12" s="155"/>
      <c r="S12" s="155"/>
      <c r="T12" s="155"/>
      <c r="U12" s="155"/>
      <c r="V12" s="155"/>
      <c r="W12" s="155"/>
      <c r="X12" s="155"/>
      <c r="Y12" s="155"/>
    </row>
    <row r="13" spans="1:25" ht="18.75" x14ac:dyDescent="0.25">
      <c r="A13" s="232" t="str">
        <f>'3.3 паспорт описание'!A12:C12</f>
        <v>Приобретение и монтаж вывески над входом центрального офиса</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row>
    <row r="14" spans="1:25" ht="15.75" customHeight="1" x14ac:dyDescent="0.25">
      <c r="A14" s="233" t="s">
        <v>8</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25" x14ac:dyDescent="0.25">
      <c r="A15" s="235"/>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row>
    <row r="17" spans="1:28" x14ac:dyDescent="0.25">
      <c r="A17" s="236" t="s">
        <v>258</v>
      </c>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row>
    <row r="19" spans="1:28" ht="33" customHeight="1" x14ac:dyDescent="0.25">
      <c r="A19" s="237" t="s">
        <v>259</v>
      </c>
      <c r="B19" s="237" t="s">
        <v>260</v>
      </c>
      <c r="C19" s="240" t="s">
        <v>261</v>
      </c>
      <c r="D19" s="240"/>
      <c r="E19" s="241" t="s">
        <v>262</v>
      </c>
      <c r="F19" s="241"/>
      <c r="G19" s="237" t="s">
        <v>512</v>
      </c>
      <c r="H19" s="242">
        <v>2025</v>
      </c>
      <c r="I19" s="243"/>
      <c r="J19" s="243"/>
      <c r="K19" s="243"/>
      <c r="L19" s="242">
        <f>H19+1</f>
        <v>2026</v>
      </c>
      <c r="M19" s="243"/>
      <c r="N19" s="243"/>
      <c r="O19" s="243"/>
      <c r="P19" s="242">
        <f>L19+1</f>
        <v>2027</v>
      </c>
      <c r="Q19" s="243"/>
      <c r="R19" s="243"/>
      <c r="S19" s="243"/>
      <c r="T19" s="242">
        <f>P19+1</f>
        <v>2028</v>
      </c>
      <c r="U19" s="243"/>
      <c r="V19" s="243"/>
      <c r="W19" s="243"/>
      <c r="X19" s="244" t="s">
        <v>263</v>
      </c>
      <c r="Y19" s="244"/>
      <c r="Z19" s="156"/>
      <c r="AA19" s="156"/>
      <c r="AB19" s="156"/>
    </row>
    <row r="20" spans="1:28" ht="99.75" customHeight="1" x14ac:dyDescent="0.25">
      <c r="A20" s="238"/>
      <c r="B20" s="238"/>
      <c r="C20" s="240"/>
      <c r="D20" s="240"/>
      <c r="E20" s="241"/>
      <c r="F20" s="241"/>
      <c r="G20" s="238"/>
      <c r="H20" s="240" t="s">
        <v>264</v>
      </c>
      <c r="I20" s="240"/>
      <c r="J20" s="240" t="s">
        <v>265</v>
      </c>
      <c r="K20" s="240"/>
      <c r="L20" s="240" t="s">
        <v>264</v>
      </c>
      <c r="M20" s="240"/>
      <c r="N20" s="240" t="s">
        <v>265</v>
      </c>
      <c r="O20" s="240"/>
      <c r="P20" s="240" t="s">
        <v>264</v>
      </c>
      <c r="Q20" s="240"/>
      <c r="R20" s="240" t="s">
        <v>265</v>
      </c>
      <c r="S20" s="240"/>
      <c r="T20" s="240" t="s">
        <v>264</v>
      </c>
      <c r="U20" s="240"/>
      <c r="V20" s="240" t="s">
        <v>265</v>
      </c>
      <c r="W20" s="240"/>
      <c r="X20" s="244"/>
      <c r="Y20" s="244"/>
    </row>
    <row r="21" spans="1:28" ht="89.25" customHeight="1" x14ac:dyDescent="0.25">
      <c r="A21" s="239"/>
      <c r="B21" s="239"/>
      <c r="C21" s="157" t="s">
        <v>264</v>
      </c>
      <c r="D21" s="157" t="s">
        <v>265</v>
      </c>
      <c r="E21" s="158" t="s">
        <v>510</v>
      </c>
      <c r="F21" s="158" t="s">
        <v>511</v>
      </c>
      <c r="G21" s="239"/>
      <c r="H21" s="159" t="s">
        <v>266</v>
      </c>
      <c r="I21" s="159" t="s">
        <v>267</v>
      </c>
      <c r="J21" s="159" t="s">
        <v>266</v>
      </c>
      <c r="K21" s="159" t="s">
        <v>267</v>
      </c>
      <c r="L21" s="159" t="s">
        <v>266</v>
      </c>
      <c r="M21" s="159" t="s">
        <v>267</v>
      </c>
      <c r="N21" s="159" t="s">
        <v>266</v>
      </c>
      <c r="O21" s="159" t="s">
        <v>267</v>
      </c>
      <c r="P21" s="159" t="s">
        <v>266</v>
      </c>
      <c r="Q21" s="159" t="s">
        <v>267</v>
      </c>
      <c r="R21" s="159" t="s">
        <v>266</v>
      </c>
      <c r="S21" s="159" t="s">
        <v>267</v>
      </c>
      <c r="T21" s="159" t="s">
        <v>266</v>
      </c>
      <c r="U21" s="159" t="s">
        <v>267</v>
      </c>
      <c r="V21" s="159" t="s">
        <v>266</v>
      </c>
      <c r="W21" s="159" t="s">
        <v>267</v>
      </c>
      <c r="X21" s="157" t="s">
        <v>268</v>
      </c>
      <c r="Y21" s="157" t="s">
        <v>265</v>
      </c>
    </row>
    <row r="22" spans="1:28" ht="19.5" customHeight="1" x14ac:dyDescent="0.25">
      <c r="A22" s="160">
        <v>1</v>
      </c>
      <c r="B22" s="160">
        <v>2</v>
      </c>
      <c r="C22" s="160">
        <v>3</v>
      </c>
      <c r="D22" s="160">
        <v>4</v>
      </c>
      <c r="E22" s="160">
        <v>5</v>
      </c>
      <c r="F22" s="160">
        <v>6</v>
      </c>
      <c r="G22" s="160">
        <v>7</v>
      </c>
      <c r="H22" s="160">
        <v>8</v>
      </c>
      <c r="I22" s="160">
        <v>9</v>
      </c>
      <c r="J22" s="160">
        <v>10</v>
      </c>
      <c r="K22" s="160">
        <v>11</v>
      </c>
      <c r="L22" s="160">
        <v>12</v>
      </c>
      <c r="M22" s="160">
        <v>13</v>
      </c>
      <c r="N22" s="160">
        <v>14</v>
      </c>
      <c r="O22" s="160">
        <v>15</v>
      </c>
      <c r="P22" s="160">
        <v>16</v>
      </c>
      <c r="Q22" s="160">
        <v>17</v>
      </c>
      <c r="R22" s="160">
        <v>18</v>
      </c>
      <c r="S22" s="160">
        <v>19</v>
      </c>
      <c r="T22" s="160">
        <v>20</v>
      </c>
      <c r="U22" s="160">
        <v>21</v>
      </c>
      <c r="V22" s="160">
        <v>22</v>
      </c>
      <c r="W22" s="160">
        <v>23</v>
      </c>
      <c r="X22" s="160">
        <v>24</v>
      </c>
      <c r="Y22" s="160">
        <v>25</v>
      </c>
    </row>
    <row r="23" spans="1:28" ht="47.25" x14ac:dyDescent="0.25">
      <c r="A23" s="161">
        <v>1</v>
      </c>
      <c r="B23" s="162" t="s">
        <v>269</v>
      </c>
      <c r="C23" s="163">
        <f t="shared" ref="C23:C55" si="0">SUM(H23,L23,P23,T23)</f>
        <v>0</v>
      </c>
      <c r="D23" s="163">
        <f>J23</f>
        <v>0.36830000400000001</v>
      </c>
      <c r="E23" s="163" t="s">
        <v>270</v>
      </c>
      <c r="F23" s="163" t="s">
        <v>270</v>
      </c>
      <c r="G23" s="163" t="s">
        <v>270</v>
      </c>
      <c r="H23" s="163" t="str">
        <f>IF(SUM(H24:H28)=0,"нд",SUM(H24:H28))</f>
        <v>нд</v>
      </c>
      <c r="I23" s="163" t="s">
        <v>270</v>
      </c>
      <c r="J23" s="164">
        <f>J26</f>
        <v>0.36830000400000001</v>
      </c>
      <c r="K23" s="165">
        <v>3</v>
      </c>
      <c r="L23" s="163" t="str">
        <f>IF(SUM(L24:L28)=0,"нд",SUM(L24:L28))</f>
        <v>нд</v>
      </c>
      <c r="M23" s="163" t="s">
        <v>270</v>
      </c>
      <c r="N23" s="163" t="str">
        <f>IF(SUM(N24:N28)=0,"нд",SUM(N24:N28))</f>
        <v>нд</v>
      </c>
      <c r="O23" s="163" t="s">
        <v>270</v>
      </c>
      <c r="P23" s="163" t="str">
        <f>IF(SUM(P24:P28)=0,"нд",SUM(P24:P28))</f>
        <v>нд</v>
      </c>
      <c r="Q23" s="163" t="s">
        <v>270</v>
      </c>
      <c r="R23" s="163" t="str">
        <f>IF(SUM(R24:R28)=0,"нд",SUM(R24:R28))</f>
        <v>нд</v>
      </c>
      <c r="S23" s="163" t="s">
        <v>270</v>
      </c>
      <c r="T23" s="163" t="str">
        <f>IF(SUM(T24:T28)=0,"нд",SUM(T24:T28))</f>
        <v>нд</v>
      </c>
      <c r="U23" s="163" t="s">
        <v>270</v>
      </c>
      <c r="V23" s="163" t="str">
        <f>IF(SUM(V24:V28)=0,"нд",SUM(V24:V28))</f>
        <v>нд</v>
      </c>
      <c r="W23" s="163" t="s">
        <v>270</v>
      </c>
      <c r="X23" s="163" t="s">
        <v>270</v>
      </c>
      <c r="Y23" s="163">
        <f>J23</f>
        <v>0.36830000400000001</v>
      </c>
    </row>
    <row r="24" spans="1:28" x14ac:dyDescent="0.25">
      <c r="A24" s="166" t="s">
        <v>271</v>
      </c>
      <c r="B24" s="167" t="s">
        <v>272</v>
      </c>
      <c r="C24" s="168">
        <f t="shared" si="0"/>
        <v>0</v>
      </c>
      <c r="D24" s="163" t="str">
        <f t="shared" ref="D24:D63" si="1">J24</f>
        <v>нд</v>
      </c>
      <c r="E24" s="168" t="s">
        <v>270</v>
      </c>
      <c r="F24" s="168" t="s">
        <v>270</v>
      </c>
      <c r="G24" s="168" t="s">
        <v>270</v>
      </c>
      <c r="H24" s="168" t="s">
        <v>270</v>
      </c>
      <c r="I24" s="168" t="s">
        <v>270</v>
      </c>
      <c r="J24" s="168" t="s">
        <v>270</v>
      </c>
      <c r="K24" s="168" t="s">
        <v>270</v>
      </c>
      <c r="L24" s="168" t="s">
        <v>270</v>
      </c>
      <c r="M24" s="168" t="s">
        <v>270</v>
      </c>
      <c r="N24" s="168" t="s">
        <v>270</v>
      </c>
      <c r="O24" s="168" t="s">
        <v>270</v>
      </c>
      <c r="P24" s="168" t="s">
        <v>270</v>
      </c>
      <c r="Q24" s="168" t="s">
        <v>270</v>
      </c>
      <c r="R24" s="168" t="s">
        <v>270</v>
      </c>
      <c r="S24" s="168" t="s">
        <v>270</v>
      </c>
      <c r="T24" s="168" t="s">
        <v>270</v>
      </c>
      <c r="U24" s="168" t="s">
        <v>270</v>
      </c>
      <c r="V24" s="168" t="s">
        <v>270</v>
      </c>
      <c r="W24" s="168" t="s">
        <v>270</v>
      </c>
      <c r="X24" s="168" t="s">
        <v>270</v>
      </c>
      <c r="Y24" s="163" t="str">
        <f t="shared" ref="Y24:Y63" si="2">J24</f>
        <v>нд</v>
      </c>
    </row>
    <row r="25" spans="1:28" x14ac:dyDescent="0.25">
      <c r="A25" s="166" t="s">
        <v>273</v>
      </c>
      <c r="B25" s="167" t="s">
        <v>274</v>
      </c>
      <c r="C25" s="168">
        <f t="shared" si="0"/>
        <v>0</v>
      </c>
      <c r="D25" s="163" t="str">
        <f t="shared" si="1"/>
        <v>нд</v>
      </c>
      <c r="E25" s="168" t="s">
        <v>270</v>
      </c>
      <c r="F25" s="168" t="s">
        <v>270</v>
      </c>
      <c r="G25" s="168" t="s">
        <v>270</v>
      </c>
      <c r="H25" s="168" t="s">
        <v>270</v>
      </c>
      <c r="I25" s="168" t="s">
        <v>270</v>
      </c>
      <c r="J25" s="168" t="s">
        <v>270</v>
      </c>
      <c r="K25" s="168" t="s">
        <v>270</v>
      </c>
      <c r="L25" s="168" t="s">
        <v>270</v>
      </c>
      <c r="M25" s="168" t="s">
        <v>270</v>
      </c>
      <c r="N25" s="168" t="s">
        <v>270</v>
      </c>
      <c r="O25" s="168" t="s">
        <v>270</v>
      </c>
      <c r="P25" s="168" t="s">
        <v>270</v>
      </c>
      <c r="Q25" s="168" t="s">
        <v>270</v>
      </c>
      <c r="R25" s="168" t="s">
        <v>270</v>
      </c>
      <c r="S25" s="168" t="s">
        <v>270</v>
      </c>
      <c r="T25" s="168" t="s">
        <v>270</v>
      </c>
      <c r="U25" s="168" t="s">
        <v>270</v>
      </c>
      <c r="V25" s="168" t="s">
        <v>270</v>
      </c>
      <c r="W25" s="168" t="s">
        <v>270</v>
      </c>
      <c r="X25" s="168" t="s">
        <v>270</v>
      </c>
      <c r="Y25" s="163" t="str">
        <f t="shared" si="2"/>
        <v>нд</v>
      </c>
    </row>
    <row r="26" spans="1:28" ht="31.5" x14ac:dyDescent="0.25">
      <c r="A26" s="166" t="s">
        <v>275</v>
      </c>
      <c r="B26" s="167" t="s">
        <v>276</v>
      </c>
      <c r="C26" s="168">
        <f t="shared" si="0"/>
        <v>0</v>
      </c>
      <c r="D26" s="163">
        <f t="shared" si="1"/>
        <v>0.36830000400000001</v>
      </c>
      <c r="E26" s="168" t="s">
        <v>270</v>
      </c>
      <c r="F26" s="168" t="s">
        <v>270</v>
      </c>
      <c r="G26" s="168" t="s">
        <v>270</v>
      </c>
      <c r="H26" s="168" t="s">
        <v>270</v>
      </c>
      <c r="I26" s="168" t="s">
        <v>270</v>
      </c>
      <c r="J26" s="168">
        <f>J29*1.2</f>
        <v>0.36830000400000001</v>
      </c>
      <c r="K26" s="165">
        <v>3</v>
      </c>
      <c r="L26" s="168" t="s">
        <v>270</v>
      </c>
      <c r="M26" s="168" t="s">
        <v>270</v>
      </c>
      <c r="N26" s="168" t="s">
        <v>270</v>
      </c>
      <c r="O26" s="168" t="s">
        <v>270</v>
      </c>
      <c r="P26" s="168" t="s">
        <v>270</v>
      </c>
      <c r="Q26" s="168" t="s">
        <v>270</v>
      </c>
      <c r="R26" s="168" t="s">
        <v>270</v>
      </c>
      <c r="S26" s="168" t="s">
        <v>270</v>
      </c>
      <c r="T26" s="168" t="s">
        <v>270</v>
      </c>
      <c r="U26" s="168" t="s">
        <v>270</v>
      </c>
      <c r="V26" s="168" t="s">
        <v>270</v>
      </c>
      <c r="W26" s="168" t="s">
        <v>270</v>
      </c>
      <c r="X26" s="168" t="s">
        <v>270</v>
      </c>
      <c r="Y26" s="163">
        <f t="shared" si="2"/>
        <v>0.36830000400000001</v>
      </c>
    </row>
    <row r="27" spans="1:28" x14ac:dyDescent="0.25">
      <c r="A27" s="166" t="s">
        <v>277</v>
      </c>
      <c r="B27" s="167" t="s">
        <v>278</v>
      </c>
      <c r="C27" s="168">
        <f t="shared" si="0"/>
        <v>0</v>
      </c>
      <c r="D27" s="163" t="str">
        <f t="shared" si="1"/>
        <v>нд</v>
      </c>
      <c r="E27" s="168" t="s">
        <v>270</v>
      </c>
      <c r="F27" s="168" t="s">
        <v>270</v>
      </c>
      <c r="G27" s="168" t="s">
        <v>270</v>
      </c>
      <c r="H27" s="168" t="s">
        <v>270</v>
      </c>
      <c r="I27" s="168" t="s">
        <v>270</v>
      </c>
      <c r="J27" s="168" t="s">
        <v>270</v>
      </c>
      <c r="K27" s="168" t="s">
        <v>270</v>
      </c>
      <c r="L27" s="168" t="s">
        <v>270</v>
      </c>
      <c r="M27" s="168" t="s">
        <v>270</v>
      </c>
      <c r="N27" s="168" t="s">
        <v>270</v>
      </c>
      <c r="O27" s="168" t="s">
        <v>270</v>
      </c>
      <c r="P27" s="168" t="s">
        <v>270</v>
      </c>
      <c r="Q27" s="168" t="s">
        <v>270</v>
      </c>
      <c r="R27" s="168" t="s">
        <v>270</v>
      </c>
      <c r="S27" s="168" t="s">
        <v>270</v>
      </c>
      <c r="T27" s="168" t="s">
        <v>270</v>
      </c>
      <c r="U27" s="168" t="s">
        <v>270</v>
      </c>
      <c r="V27" s="168" t="s">
        <v>270</v>
      </c>
      <c r="W27" s="168" t="s">
        <v>270</v>
      </c>
      <c r="X27" s="168" t="s">
        <v>270</v>
      </c>
      <c r="Y27" s="163" t="str">
        <f t="shared" si="2"/>
        <v>нд</v>
      </c>
    </row>
    <row r="28" spans="1:28" x14ac:dyDescent="0.25">
      <c r="A28" s="166" t="s">
        <v>279</v>
      </c>
      <c r="B28" s="169" t="s">
        <v>280</v>
      </c>
      <c r="C28" s="168">
        <f t="shared" si="0"/>
        <v>0</v>
      </c>
      <c r="D28" s="163" t="str">
        <f t="shared" si="1"/>
        <v>нд</v>
      </c>
      <c r="E28" s="168" t="s">
        <v>270</v>
      </c>
      <c r="F28" s="168" t="s">
        <v>270</v>
      </c>
      <c r="G28" s="168" t="s">
        <v>270</v>
      </c>
      <c r="H28" s="168" t="s">
        <v>270</v>
      </c>
      <c r="I28" s="168" t="s">
        <v>270</v>
      </c>
      <c r="J28" s="168" t="s">
        <v>270</v>
      </c>
      <c r="K28" s="168" t="s">
        <v>270</v>
      </c>
      <c r="L28" s="168" t="s">
        <v>270</v>
      </c>
      <c r="M28" s="168" t="s">
        <v>270</v>
      </c>
      <c r="N28" s="168" t="s">
        <v>270</v>
      </c>
      <c r="O28" s="168" t="s">
        <v>270</v>
      </c>
      <c r="P28" s="168" t="s">
        <v>270</v>
      </c>
      <c r="Q28" s="168" t="s">
        <v>270</v>
      </c>
      <c r="R28" s="168" t="s">
        <v>270</v>
      </c>
      <c r="S28" s="168" t="s">
        <v>270</v>
      </c>
      <c r="T28" s="168" t="s">
        <v>270</v>
      </c>
      <c r="U28" s="168" t="s">
        <v>270</v>
      </c>
      <c r="V28" s="168" t="s">
        <v>270</v>
      </c>
      <c r="W28" s="168" t="s">
        <v>270</v>
      </c>
      <c r="X28" s="168" t="s">
        <v>270</v>
      </c>
      <c r="Y28" s="163" t="str">
        <f t="shared" si="2"/>
        <v>нд</v>
      </c>
    </row>
    <row r="29" spans="1:28" ht="47.25" x14ac:dyDescent="0.25">
      <c r="A29" s="161" t="s">
        <v>15</v>
      </c>
      <c r="B29" s="162" t="s">
        <v>281</v>
      </c>
      <c r="C29" s="163">
        <f t="shared" si="0"/>
        <v>0</v>
      </c>
      <c r="D29" s="163">
        <f t="shared" si="1"/>
        <v>0.30691667</v>
      </c>
      <c r="E29" s="163" t="s">
        <v>270</v>
      </c>
      <c r="F29" s="163" t="s">
        <v>270</v>
      </c>
      <c r="G29" s="163" t="s">
        <v>270</v>
      </c>
      <c r="H29" s="163" t="str">
        <f>IF(SUM(H30:H33)=0,"нд",SUM(H30:H33))</f>
        <v>нд</v>
      </c>
      <c r="I29" s="163" t="s">
        <v>270</v>
      </c>
      <c r="J29" s="168">
        <f>J33</f>
        <v>0.30691667</v>
      </c>
      <c r="K29" s="165">
        <v>3</v>
      </c>
      <c r="L29" s="163" t="str">
        <f>IF(SUM(L30:L34)=0,"нд",SUM(L30:L34))</f>
        <v>нд</v>
      </c>
      <c r="M29" s="163" t="s">
        <v>270</v>
      </c>
      <c r="N29" s="163" t="str">
        <f>IF(SUM(N30:N34)=0,"нд",SUM(N30:N34))</f>
        <v>нд</v>
      </c>
      <c r="O29" s="163" t="s">
        <v>270</v>
      </c>
      <c r="P29" s="163" t="str">
        <f>IF(SUM(P30:P34)=0,"нд",SUM(P30:P34))</f>
        <v>нд</v>
      </c>
      <c r="Q29" s="163" t="s">
        <v>270</v>
      </c>
      <c r="R29" s="163" t="str">
        <f>IF(SUM(R30:R34)=0,"нд",SUM(R30:R34))</f>
        <v>нд</v>
      </c>
      <c r="S29" s="163" t="s">
        <v>270</v>
      </c>
      <c r="T29" s="163" t="str">
        <f>IF(SUM(T30:T34)=0,"нд",SUM(T30:T34))</f>
        <v>нд</v>
      </c>
      <c r="U29" s="163" t="s">
        <v>270</v>
      </c>
      <c r="V29" s="163" t="str">
        <f>IF(SUM(V30:V34)=0,"нд",SUM(V30:V34))</f>
        <v>нд</v>
      </c>
      <c r="W29" s="163" t="s">
        <v>270</v>
      </c>
      <c r="X29" s="163" t="s">
        <v>270</v>
      </c>
      <c r="Y29" s="163">
        <f t="shared" si="2"/>
        <v>0.30691667</v>
      </c>
    </row>
    <row r="30" spans="1:28" x14ac:dyDescent="0.25">
      <c r="A30" s="161" t="s">
        <v>282</v>
      </c>
      <c r="B30" s="167" t="s">
        <v>283</v>
      </c>
      <c r="C30" s="168">
        <f t="shared" si="0"/>
        <v>0</v>
      </c>
      <c r="D30" s="163" t="str">
        <f t="shared" si="1"/>
        <v>нд</v>
      </c>
      <c r="E30" s="168" t="s">
        <v>270</v>
      </c>
      <c r="F30" s="168" t="s">
        <v>270</v>
      </c>
      <c r="G30" s="168" t="s">
        <v>270</v>
      </c>
      <c r="H30" s="168" t="s">
        <v>270</v>
      </c>
      <c r="I30" s="168" t="s">
        <v>270</v>
      </c>
      <c r="J30" s="168" t="s">
        <v>270</v>
      </c>
      <c r="K30" s="168" t="s">
        <v>270</v>
      </c>
      <c r="L30" s="168" t="s">
        <v>270</v>
      </c>
      <c r="M30" s="168" t="s">
        <v>270</v>
      </c>
      <c r="N30" s="168" t="s">
        <v>270</v>
      </c>
      <c r="O30" s="168" t="s">
        <v>270</v>
      </c>
      <c r="P30" s="168" t="s">
        <v>270</v>
      </c>
      <c r="Q30" s="168" t="s">
        <v>270</v>
      </c>
      <c r="R30" s="168" t="s">
        <v>270</v>
      </c>
      <c r="S30" s="168" t="s">
        <v>270</v>
      </c>
      <c r="T30" s="168" t="s">
        <v>270</v>
      </c>
      <c r="U30" s="168" t="s">
        <v>270</v>
      </c>
      <c r="V30" s="168" t="s">
        <v>270</v>
      </c>
      <c r="W30" s="168" t="s">
        <v>270</v>
      </c>
      <c r="X30" s="168" t="s">
        <v>270</v>
      </c>
      <c r="Y30" s="163" t="str">
        <f t="shared" si="2"/>
        <v>нд</v>
      </c>
    </row>
    <row r="31" spans="1:28" ht="31.5" x14ac:dyDescent="0.25">
      <c r="A31" s="161" t="s">
        <v>284</v>
      </c>
      <c r="B31" s="167" t="s">
        <v>285</v>
      </c>
      <c r="C31" s="168">
        <f t="shared" si="0"/>
        <v>0</v>
      </c>
      <c r="D31" s="163" t="str">
        <f t="shared" si="1"/>
        <v>нд</v>
      </c>
      <c r="E31" s="168" t="s">
        <v>270</v>
      </c>
      <c r="F31" s="168" t="s">
        <v>270</v>
      </c>
      <c r="G31" s="168" t="s">
        <v>270</v>
      </c>
      <c r="H31" s="168" t="s">
        <v>270</v>
      </c>
      <c r="I31" s="168" t="s">
        <v>270</v>
      </c>
      <c r="J31" s="168" t="s">
        <v>270</v>
      </c>
      <c r="K31" s="168" t="s">
        <v>270</v>
      </c>
      <c r="L31" s="168" t="s">
        <v>270</v>
      </c>
      <c r="M31" s="168" t="s">
        <v>270</v>
      </c>
      <c r="N31" s="168" t="s">
        <v>270</v>
      </c>
      <c r="O31" s="168" t="s">
        <v>270</v>
      </c>
      <c r="P31" s="168" t="s">
        <v>270</v>
      </c>
      <c r="Q31" s="168" t="s">
        <v>270</v>
      </c>
      <c r="R31" s="168" t="s">
        <v>270</v>
      </c>
      <c r="S31" s="168" t="s">
        <v>270</v>
      </c>
      <c r="T31" s="168" t="s">
        <v>270</v>
      </c>
      <c r="U31" s="168" t="s">
        <v>270</v>
      </c>
      <c r="V31" s="168" t="s">
        <v>270</v>
      </c>
      <c r="W31" s="168" t="s">
        <v>270</v>
      </c>
      <c r="X31" s="168" t="s">
        <v>270</v>
      </c>
      <c r="Y31" s="163" t="str">
        <f t="shared" si="2"/>
        <v>нд</v>
      </c>
    </row>
    <row r="32" spans="1:28" x14ac:dyDescent="0.25">
      <c r="A32" s="161" t="s">
        <v>286</v>
      </c>
      <c r="B32" s="167" t="s">
        <v>287</v>
      </c>
      <c r="C32" s="168">
        <f t="shared" si="0"/>
        <v>0</v>
      </c>
      <c r="D32" s="163" t="str">
        <f t="shared" si="1"/>
        <v>нд</v>
      </c>
      <c r="E32" s="168" t="s">
        <v>270</v>
      </c>
      <c r="F32" s="168" t="s">
        <v>270</v>
      </c>
      <c r="G32" s="168" t="s">
        <v>270</v>
      </c>
      <c r="H32" s="168" t="s">
        <v>270</v>
      </c>
      <c r="I32" s="168" t="s">
        <v>270</v>
      </c>
      <c r="J32" s="168" t="s">
        <v>270</v>
      </c>
      <c r="K32" s="168" t="s">
        <v>270</v>
      </c>
      <c r="L32" s="168" t="s">
        <v>270</v>
      </c>
      <c r="M32" s="168" t="s">
        <v>270</v>
      </c>
      <c r="N32" s="168" t="s">
        <v>270</v>
      </c>
      <c r="O32" s="168" t="s">
        <v>270</v>
      </c>
      <c r="P32" s="168" t="s">
        <v>270</v>
      </c>
      <c r="Q32" s="168" t="s">
        <v>270</v>
      </c>
      <c r="R32" s="168" t="s">
        <v>270</v>
      </c>
      <c r="S32" s="168" t="s">
        <v>270</v>
      </c>
      <c r="T32" s="168" t="s">
        <v>270</v>
      </c>
      <c r="U32" s="168" t="s">
        <v>270</v>
      </c>
      <c r="V32" s="168" t="s">
        <v>270</v>
      </c>
      <c r="W32" s="168" t="s">
        <v>270</v>
      </c>
      <c r="X32" s="168" t="s">
        <v>270</v>
      </c>
      <c r="Y32" s="163" t="str">
        <f t="shared" si="2"/>
        <v>нд</v>
      </c>
    </row>
    <row r="33" spans="1:25" x14ac:dyDescent="0.25">
      <c r="A33" s="161" t="s">
        <v>288</v>
      </c>
      <c r="B33" s="167" t="s">
        <v>289</v>
      </c>
      <c r="C33" s="168">
        <f t="shared" si="0"/>
        <v>0</v>
      </c>
      <c r="D33" s="163">
        <f t="shared" si="1"/>
        <v>0.30691667</v>
      </c>
      <c r="E33" s="168" t="s">
        <v>270</v>
      </c>
      <c r="F33" s="168" t="s">
        <v>270</v>
      </c>
      <c r="G33" s="168" t="s">
        <v>270</v>
      </c>
      <c r="H33" s="168" t="s">
        <v>270</v>
      </c>
      <c r="I33" s="168" t="s">
        <v>270</v>
      </c>
      <c r="J33" s="168">
        <v>0.30691667</v>
      </c>
      <c r="K33" s="165">
        <v>3</v>
      </c>
      <c r="L33" s="168" t="s">
        <v>270</v>
      </c>
      <c r="M33" s="168" t="s">
        <v>270</v>
      </c>
      <c r="N33" s="168" t="s">
        <v>270</v>
      </c>
      <c r="O33" s="168" t="s">
        <v>270</v>
      </c>
      <c r="P33" s="168" t="s">
        <v>270</v>
      </c>
      <c r="Q33" s="168" t="s">
        <v>270</v>
      </c>
      <c r="R33" s="168" t="s">
        <v>270</v>
      </c>
      <c r="S33" s="168" t="s">
        <v>270</v>
      </c>
      <c r="T33" s="168" t="s">
        <v>270</v>
      </c>
      <c r="U33" s="168" t="s">
        <v>270</v>
      </c>
      <c r="V33" s="168" t="s">
        <v>270</v>
      </c>
      <c r="W33" s="168" t="s">
        <v>270</v>
      </c>
      <c r="X33" s="168" t="s">
        <v>270</v>
      </c>
      <c r="Y33" s="163">
        <f t="shared" si="2"/>
        <v>0.30691667</v>
      </c>
    </row>
    <row r="34" spans="1:25" ht="31.5" x14ac:dyDescent="0.25">
      <c r="A34" s="161" t="s">
        <v>17</v>
      </c>
      <c r="B34" s="162" t="s">
        <v>290</v>
      </c>
      <c r="C34" s="163">
        <f t="shared" si="0"/>
        <v>0</v>
      </c>
      <c r="D34" s="163" t="str">
        <f t="shared" si="1"/>
        <v>нд</v>
      </c>
      <c r="E34" s="163" t="s">
        <v>270</v>
      </c>
      <c r="F34" s="163" t="s">
        <v>270</v>
      </c>
      <c r="G34" s="163" t="s">
        <v>270</v>
      </c>
      <c r="H34" s="163" t="str">
        <f>IF(SUM(H35:H40)=0,"нд",SUM(H35:H40))</f>
        <v>нд</v>
      </c>
      <c r="I34" s="163" t="s">
        <v>270</v>
      </c>
      <c r="J34" s="163" t="s">
        <v>270</v>
      </c>
      <c r="K34" s="163" t="s">
        <v>270</v>
      </c>
      <c r="L34" s="163" t="s">
        <v>270</v>
      </c>
      <c r="M34" s="163" t="s">
        <v>270</v>
      </c>
      <c r="N34" s="163" t="s">
        <v>270</v>
      </c>
      <c r="O34" s="163" t="s">
        <v>270</v>
      </c>
      <c r="P34" s="163" t="s">
        <v>270</v>
      </c>
      <c r="Q34" s="163" t="s">
        <v>270</v>
      </c>
      <c r="R34" s="163" t="s">
        <v>270</v>
      </c>
      <c r="S34" s="163" t="s">
        <v>270</v>
      </c>
      <c r="T34" s="163" t="s">
        <v>270</v>
      </c>
      <c r="U34" s="163" t="s">
        <v>270</v>
      </c>
      <c r="V34" s="163" t="s">
        <v>270</v>
      </c>
      <c r="W34" s="163" t="s">
        <v>270</v>
      </c>
      <c r="X34" s="163" t="s">
        <v>270</v>
      </c>
      <c r="Y34" s="163" t="str">
        <f t="shared" si="2"/>
        <v>нд</v>
      </c>
    </row>
    <row r="35" spans="1:25" ht="31.5" x14ac:dyDescent="0.25">
      <c r="A35" s="166" t="s">
        <v>291</v>
      </c>
      <c r="B35" s="170" t="s">
        <v>292</v>
      </c>
      <c r="C35" s="171">
        <f t="shared" si="0"/>
        <v>0</v>
      </c>
      <c r="D35" s="163" t="str">
        <f t="shared" si="1"/>
        <v>нд</v>
      </c>
      <c r="E35" s="168" t="s">
        <v>270</v>
      </c>
      <c r="F35" s="168" t="s">
        <v>270</v>
      </c>
      <c r="G35" s="168" t="s">
        <v>270</v>
      </c>
      <c r="H35" s="168" t="s">
        <v>270</v>
      </c>
      <c r="I35" s="168" t="s">
        <v>270</v>
      </c>
      <c r="J35" s="168" t="s">
        <v>270</v>
      </c>
      <c r="K35" s="168" t="s">
        <v>270</v>
      </c>
      <c r="L35" s="168" t="s">
        <v>270</v>
      </c>
      <c r="M35" s="168" t="s">
        <v>270</v>
      </c>
      <c r="N35" s="168" t="s">
        <v>270</v>
      </c>
      <c r="O35" s="168" t="s">
        <v>270</v>
      </c>
      <c r="P35" s="168" t="s">
        <v>270</v>
      </c>
      <c r="Q35" s="168" t="s">
        <v>270</v>
      </c>
      <c r="R35" s="168" t="s">
        <v>270</v>
      </c>
      <c r="S35" s="168" t="s">
        <v>270</v>
      </c>
      <c r="T35" s="168" t="s">
        <v>270</v>
      </c>
      <c r="U35" s="168" t="s">
        <v>270</v>
      </c>
      <c r="V35" s="168" t="s">
        <v>270</v>
      </c>
      <c r="W35" s="168" t="s">
        <v>270</v>
      </c>
      <c r="X35" s="168" t="s">
        <v>270</v>
      </c>
      <c r="Y35" s="163" t="str">
        <f t="shared" si="2"/>
        <v>нд</v>
      </c>
    </row>
    <row r="36" spans="1:25" x14ac:dyDescent="0.25">
      <c r="A36" s="166" t="s">
        <v>293</v>
      </c>
      <c r="B36" s="170" t="s">
        <v>294</v>
      </c>
      <c r="C36" s="168">
        <f t="shared" si="0"/>
        <v>0</v>
      </c>
      <c r="D36" s="163" t="str">
        <f t="shared" si="1"/>
        <v>нд</v>
      </c>
      <c r="E36" s="168" t="s">
        <v>270</v>
      </c>
      <c r="F36" s="168" t="s">
        <v>270</v>
      </c>
      <c r="G36" s="168" t="s">
        <v>270</v>
      </c>
      <c r="H36" s="168" t="s">
        <v>270</v>
      </c>
      <c r="I36" s="168" t="s">
        <v>270</v>
      </c>
      <c r="J36" s="168" t="s">
        <v>270</v>
      </c>
      <c r="K36" s="168" t="s">
        <v>270</v>
      </c>
      <c r="L36" s="168" t="s">
        <v>270</v>
      </c>
      <c r="M36" s="168" t="s">
        <v>270</v>
      </c>
      <c r="N36" s="168" t="s">
        <v>270</v>
      </c>
      <c r="O36" s="168" t="s">
        <v>270</v>
      </c>
      <c r="P36" s="168" t="s">
        <v>270</v>
      </c>
      <c r="Q36" s="168" t="s">
        <v>270</v>
      </c>
      <c r="R36" s="168" t="s">
        <v>270</v>
      </c>
      <c r="S36" s="168" t="s">
        <v>270</v>
      </c>
      <c r="T36" s="168" t="s">
        <v>270</v>
      </c>
      <c r="U36" s="168" t="s">
        <v>270</v>
      </c>
      <c r="V36" s="168" t="s">
        <v>270</v>
      </c>
      <c r="W36" s="168" t="s">
        <v>270</v>
      </c>
      <c r="X36" s="168" t="s">
        <v>270</v>
      </c>
      <c r="Y36" s="163" t="str">
        <f t="shared" si="2"/>
        <v>нд</v>
      </c>
    </row>
    <row r="37" spans="1:25" x14ac:dyDescent="0.25">
      <c r="A37" s="166" t="s">
        <v>295</v>
      </c>
      <c r="B37" s="170" t="s">
        <v>296</v>
      </c>
      <c r="C37" s="171">
        <f t="shared" si="0"/>
        <v>0</v>
      </c>
      <c r="D37" s="163" t="str">
        <f t="shared" si="1"/>
        <v>нд</v>
      </c>
      <c r="E37" s="168" t="s">
        <v>270</v>
      </c>
      <c r="F37" s="168" t="s">
        <v>270</v>
      </c>
      <c r="G37" s="168" t="s">
        <v>270</v>
      </c>
      <c r="H37" s="168" t="s">
        <v>270</v>
      </c>
      <c r="I37" s="168" t="s">
        <v>270</v>
      </c>
      <c r="J37" s="168" t="s">
        <v>270</v>
      </c>
      <c r="K37" s="168" t="s">
        <v>270</v>
      </c>
      <c r="L37" s="168" t="s">
        <v>270</v>
      </c>
      <c r="M37" s="168" t="s">
        <v>270</v>
      </c>
      <c r="N37" s="168" t="s">
        <v>270</v>
      </c>
      <c r="O37" s="168" t="s">
        <v>270</v>
      </c>
      <c r="P37" s="168" t="s">
        <v>270</v>
      </c>
      <c r="Q37" s="168" t="s">
        <v>270</v>
      </c>
      <c r="R37" s="168" t="s">
        <v>270</v>
      </c>
      <c r="S37" s="168" t="s">
        <v>270</v>
      </c>
      <c r="T37" s="168" t="s">
        <v>270</v>
      </c>
      <c r="U37" s="168" t="s">
        <v>270</v>
      </c>
      <c r="V37" s="168" t="s">
        <v>270</v>
      </c>
      <c r="W37" s="168" t="s">
        <v>270</v>
      </c>
      <c r="X37" s="168" t="s">
        <v>270</v>
      </c>
      <c r="Y37" s="163" t="str">
        <f t="shared" si="2"/>
        <v>нд</v>
      </c>
    </row>
    <row r="38" spans="1:25" ht="31.5" x14ac:dyDescent="0.25">
      <c r="A38" s="166" t="s">
        <v>297</v>
      </c>
      <c r="B38" s="167" t="s">
        <v>298</v>
      </c>
      <c r="C38" s="168">
        <f t="shared" si="0"/>
        <v>0</v>
      </c>
      <c r="D38" s="163" t="str">
        <f t="shared" si="1"/>
        <v>нд</v>
      </c>
      <c r="E38" s="168" t="s">
        <v>270</v>
      </c>
      <c r="F38" s="168" t="s">
        <v>270</v>
      </c>
      <c r="G38" s="168" t="s">
        <v>270</v>
      </c>
      <c r="H38" s="168" t="s">
        <v>270</v>
      </c>
      <c r="I38" s="168" t="s">
        <v>270</v>
      </c>
      <c r="J38" s="168" t="s">
        <v>270</v>
      </c>
      <c r="K38" s="168" t="s">
        <v>270</v>
      </c>
      <c r="L38" s="168" t="s">
        <v>270</v>
      </c>
      <c r="M38" s="168" t="s">
        <v>270</v>
      </c>
      <c r="N38" s="168" t="s">
        <v>270</v>
      </c>
      <c r="O38" s="168" t="s">
        <v>270</v>
      </c>
      <c r="P38" s="168" t="s">
        <v>270</v>
      </c>
      <c r="Q38" s="168" t="s">
        <v>270</v>
      </c>
      <c r="R38" s="168" t="s">
        <v>270</v>
      </c>
      <c r="S38" s="168" t="s">
        <v>270</v>
      </c>
      <c r="T38" s="168" t="s">
        <v>270</v>
      </c>
      <c r="U38" s="168" t="s">
        <v>270</v>
      </c>
      <c r="V38" s="168" t="s">
        <v>270</v>
      </c>
      <c r="W38" s="168" t="s">
        <v>270</v>
      </c>
      <c r="X38" s="168" t="s">
        <v>270</v>
      </c>
      <c r="Y38" s="163" t="str">
        <f t="shared" si="2"/>
        <v>нд</v>
      </c>
    </row>
    <row r="39" spans="1:25" ht="31.5" x14ac:dyDescent="0.25">
      <c r="A39" s="166" t="s">
        <v>299</v>
      </c>
      <c r="B39" s="167" t="s">
        <v>300</v>
      </c>
      <c r="C39" s="168">
        <f t="shared" si="0"/>
        <v>0</v>
      </c>
      <c r="D39" s="163" t="str">
        <f t="shared" si="1"/>
        <v>нд</v>
      </c>
      <c r="E39" s="168" t="s">
        <v>270</v>
      </c>
      <c r="F39" s="168" t="s">
        <v>270</v>
      </c>
      <c r="G39" s="168" t="s">
        <v>270</v>
      </c>
      <c r="H39" s="168" t="s">
        <v>270</v>
      </c>
      <c r="I39" s="168" t="s">
        <v>270</v>
      </c>
      <c r="J39" s="168" t="s">
        <v>270</v>
      </c>
      <c r="K39" s="168" t="s">
        <v>270</v>
      </c>
      <c r="L39" s="168" t="s">
        <v>270</v>
      </c>
      <c r="M39" s="168" t="s">
        <v>270</v>
      </c>
      <c r="N39" s="168" t="s">
        <v>270</v>
      </c>
      <c r="O39" s="168" t="s">
        <v>270</v>
      </c>
      <c r="P39" s="168" t="s">
        <v>270</v>
      </c>
      <c r="Q39" s="168" t="s">
        <v>270</v>
      </c>
      <c r="R39" s="168" t="s">
        <v>270</v>
      </c>
      <c r="S39" s="168" t="s">
        <v>270</v>
      </c>
      <c r="T39" s="168" t="s">
        <v>270</v>
      </c>
      <c r="U39" s="168" t="s">
        <v>270</v>
      </c>
      <c r="V39" s="168" t="s">
        <v>270</v>
      </c>
      <c r="W39" s="168" t="s">
        <v>270</v>
      </c>
      <c r="X39" s="168" t="s">
        <v>270</v>
      </c>
      <c r="Y39" s="163" t="str">
        <f t="shared" si="2"/>
        <v>нд</v>
      </c>
    </row>
    <row r="40" spans="1:25" x14ac:dyDescent="0.25">
      <c r="A40" s="166" t="s">
        <v>301</v>
      </c>
      <c r="B40" s="167" t="s">
        <v>302</v>
      </c>
      <c r="C40" s="168">
        <f t="shared" si="0"/>
        <v>0</v>
      </c>
      <c r="D40" s="163" t="str">
        <f t="shared" si="1"/>
        <v>нд</v>
      </c>
      <c r="E40" s="168" t="s">
        <v>270</v>
      </c>
      <c r="F40" s="168" t="s">
        <v>270</v>
      </c>
      <c r="G40" s="168" t="s">
        <v>270</v>
      </c>
      <c r="H40" s="168" t="s">
        <v>270</v>
      </c>
      <c r="I40" s="168" t="s">
        <v>270</v>
      </c>
      <c r="J40" s="168" t="s">
        <v>270</v>
      </c>
      <c r="K40" s="168" t="s">
        <v>270</v>
      </c>
      <c r="L40" s="168" t="s">
        <v>270</v>
      </c>
      <c r="M40" s="168" t="s">
        <v>270</v>
      </c>
      <c r="N40" s="168" t="s">
        <v>270</v>
      </c>
      <c r="O40" s="168" t="s">
        <v>270</v>
      </c>
      <c r="P40" s="168" t="s">
        <v>270</v>
      </c>
      <c r="Q40" s="168" t="s">
        <v>270</v>
      </c>
      <c r="R40" s="168" t="s">
        <v>270</v>
      </c>
      <c r="S40" s="168" t="s">
        <v>270</v>
      </c>
      <c r="T40" s="168" t="s">
        <v>270</v>
      </c>
      <c r="U40" s="168" t="s">
        <v>270</v>
      </c>
      <c r="V40" s="168" t="s">
        <v>270</v>
      </c>
      <c r="W40" s="168" t="s">
        <v>270</v>
      </c>
      <c r="X40" s="168" t="s">
        <v>270</v>
      </c>
      <c r="Y40" s="163" t="str">
        <f t="shared" si="2"/>
        <v>нд</v>
      </c>
    </row>
    <row r="41" spans="1:25" ht="18.75" x14ac:dyDescent="0.25">
      <c r="A41" s="166" t="s">
        <v>303</v>
      </c>
      <c r="B41" s="170" t="s">
        <v>304</v>
      </c>
      <c r="C41" s="171">
        <f t="shared" si="0"/>
        <v>0</v>
      </c>
      <c r="D41" s="163" t="str">
        <f t="shared" si="1"/>
        <v>нд</v>
      </c>
      <c r="E41" s="168" t="s">
        <v>270</v>
      </c>
      <c r="F41" s="168" t="s">
        <v>270</v>
      </c>
      <c r="G41" s="168" t="s">
        <v>270</v>
      </c>
      <c r="H41" s="168" t="s">
        <v>270</v>
      </c>
      <c r="I41" s="168" t="s">
        <v>270</v>
      </c>
      <c r="J41" s="168" t="s">
        <v>270</v>
      </c>
      <c r="K41" s="168" t="s">
        <v>270</v>
      </c>
      <c r="L41" s="168" t="s">
        <v>270</v>
      </c>
      <c r="M41" s="168" t="s">
        <v>270</v>
      </c>
      <c r="N41" s="168" t="s">
        <v>270</v>
      </c>
      <c r="O41" s="168" t="s">
        <v>270</v>
      </c>
      <c r="P41" s="168" t="s">
        <v>270</v>
      </c>
      <c r="Q41" s="168" t="s">
        <v>270</v>
      </c>
      <c r="R41" s="168" t="s">
        <v>270</v>
      </c>
      <c r="S41" s="168" t="s">
        <v>270</v>
      </c>
      <c r="T41" s="168" t="s">
        <v>270</v>
      </c>
      <c r="U41" s="168" t="s">
        <v>270</v>
      </c>
      <c r="V41" s="168" t="s">
        <v>270</v>
      </c>
      <c r="W41" s="168" t="s">
        <v>270</v>
      </c>
      <c r="X41" s="168" t="s">
        <v>270</v>
      </c>
      <c r="Y41" s="163" t="str">
        <f t="shared" si="2"/>
        <v>нд</v>
      </c>
    </row>
    <row r="42" spans="1:25" x14ac:dyDescent="0.25">
      <c r="A42" s="161" t="s">
        <v>19</v>
      </c>
      <c r="B42" s="162" t="s">
        <v>305</v>
      </c>
      <c r="C42" s="163">
        <f t="shared" si="0"/>
        <v>0</v>
      </c>
      <c r="D42" s="163" t="str">
        <f t="shared" si="1"/>
        <v>нд</v>
      </c>
      <c r="E42" s="163" t="s">
        <v>270</v>
      </c>
      <c r="F42" s="163" t="s">
        <v>270</v>
      </c>
      <c r="G42" s="163" t="s">
        <v>270</v>
      </c>
      <c r="H42" s="163" t="str">
        <f>IF(SUM(H43:H49)=0,"нд",SUM(H43:H49))</f>
        <v>нд</v>
      </c>
      <c r="I42" s="163" t="s">
        <v>270</v>
      </c>
      <c r="J42" s="163" t="s">
        <v>270</v>
      </c>
      <c r="K42" s="163" t="s">
        <v>270</v>
      </c>
      <c r="L42" s="163" t="s">
        <v>270</v>
      </c>
      <c r="M42" s="163" t="s">
        <v>270</v>
      </c>
      <c r="N42" s="163" t="s">
        <v>270</v>
      </c>
      <c r="O42" s="163" t="s">
        <v>270</v>
      </c>
      <c r="P42" s="163" t="s">
        <v>270</v>
      </c>
      <c r="Q42" s="163" t="s">
        <v>270</v>
      </c>
      <c r="R42" s="163" t="s">
        <v>270</v>
      </c>
      <c r="S42" s="163" t="s">
        <v>270</v>
      </c>
      <c r="T42" s="163" t="s">
        <v>270</v>
      </c>
      <c r="U42" s="163" t="s">
        <v>270</v>
      </c>
      <c r="V42" s="163" t="s">
        <v>270</v>
      </c>
      <c r="W42" s="163" t="s">
        <v>270</v>
      </c>
      <c r="X42" s="163" t="s">
        <v>270</v>
      </c>
      <c r="Y42" s="163" t="str">
        <f t="shared" si="2"/>
        <v>нд</v>
      </c>
    </row>
    <row r="43" spans="1:25" x14ac:dyDescent="0.25">
      <c r="A43" s="166" t="s">
        <v>306</v>
      </c>
      <c r="B43" s="167" t="s">
        <v>307</v>
      </c>
      <c r="C43" s="168">
        <f t="shared" si="0"/>
        <v>0</v>
      </c>
      <c r="D43" s="163" t="str">
        <f t="shared" si="1"/>
        <v>нд</v>
      </c>
      <c r="E43" s="168" t="s">
        <v>270</v>
      </c>
      <c r="F43" s="168" t="s">
        <v>270</v>
      </c>
      <c r="G43" s="168" t="s">
        <v>270</v>
      </c>
      <c r="H43" s="168" t="s">
        <v>270</v>
      </c>
      <c r="I43" s="168" t="s">
        <v>270</v>
      </c>
      <c r="J43" s="168" t="s">
        <v>270</v>
      </c>
      <c r="K43" s="168" t="s">
        <v>270</v>
      </c>
      <c r="L43" s="168" t="s">
        <v>270</v>
      </c>
      <c r="M43" s="168" t="s">
        <v>270</v>
      </c>
      <c r="N43" s="168" t="s">
        <v>270</v>
      </c>
      <c r="O43" s="168" t="s">
        <v>270</v>
      </c>
      <c r="P43" s="168" t="s">
        <v>270</v>
      </c>
      <c r="Q43" s="168" t="s">
        <v>270</v>
      </c>
      <c r="R43" s="168" t="s">
        <v>270</v>
      </c>
      <c r="S43" s="168" t="s">
        <v>270</v>
      </c>
      <c r="T43" s="168" t="s">
        <v>270</v>
      </c>
      <c r="U43" s="168" t="s">
        <v>270</v>
      </c>
      <c r="V43" s="168" t="s">
        <v>270</v>
      </c>
      <c r="W43" s="168" t="s">
        <v>270</v>
      </c>
      <c r="X43" s="168" t="s">
        <v>270</v>
      </c>
      <c r="Y43" s="163" t="str">
        <f t="shared" si="2"/>
        <v>нд</v>
      </c>
    </row>
    <row r="44" spans="1:25" x14ac:dyDescent="0.25">
      <c r="A44" s="166" t="s">
        <v>308</v>
      </c>
      <c r="B44" s="167" t="s">
        <v>294</v>
      </c>
      <c r="C44" s="168">
        <f t="shared" si="0"/>
        <v>0</v>
      </c>
      <c r="D44" s="163" t="str">
        <f t="shared" si="1"/>
        <v>нд</v>
      </c>
      <c r="E44" s="168" t="s">
        <v>270</v>
      </c>
      <c r="F44" s="168" t="s">
        <v>270</v>
      </c>
      <c r="G44" s="168" t="s">
        <v>270</v>
      </c>
      <c r="H44" s="168" t="s">
        <v>270</v>
      </c>
      <c r="I44" s="168" t="s">
        <v>270</v>
      </c>
      <c r="J44" s="168" t="s">
        <v>270</v>
      </c>
      <c r="K44" s="168" t="s">
        <v>270</v>
      </c>
      <c r="L44" s="168" t="s">
        <v>270</v>
      </c>
      <c r="M44" s="168" t="s">
        <v>270</v>
      </c>
      <c r="N44" s="168" t="s">
        <v>270</v>
      </c>
      <c r="O44" s="168" t="s">
        <v>270</v>
      </c>
      <c r="P44" s="168" t="s">
        <v>270</v>
      </c>
      <c r="Q44" s="168" t="s">
        <v>270</v>
      </c>
      <c r="R44" s="168" t="s">
        <v>270</v>
      </c>
      <c r="S44" s="168" t="s">
        <v>270</v>
      </c>
      <c r="T44" s="168" t="s">
        <v>270</v>
      </c>
      <c r="U44" s="168" t="s">
        <v>270</v>
      </c>
      <c r="V44" s="168" t="s">
        <v>270</v>
      </c>
      <c r="W44" s="168" t="s">
        <v>270</v>
      </c>
      <c r="X44" s="168" t="s">
        <v>270</v>
      </c>
      <c r="Y44" s="163" t="str">
        <f t="shared" si="2"/>
        <v>нд</v>
      </c>
    </row>
    <row r="45" spans="1:25" x14ac:dyDescent="0.25">
      <c r="A45" s="166" t="s">
        <v>309</v>
      </c>
      <c r="B45" s="167" t="s">
        <v>296</v>
      </c>
      <c r="C45" s="168">
        <f t="shared" si="0"/>
        <v>0</v>
      </c>
      <c r="D45" s="163" t="str">
        <f t="shared" si="1"/>
        <v>нд</v>
      </c>
      <c r="E45" s="168" t="s">
        <v>270</v>
      </c>
      <c r="F45" s="168" t="s">
        <v>270</v>
      </c>
      <c r="G45" s="168" t="s">
        <v>270</v>
      </c>
      <c r="H45" s="168" t="s">
        <v>270</v>
      </c>
      <c r="I45" s="168" t="s">
        <v>270</v>
      </c>
      <c r="J45" s="168" t="s">
        <v>270</v>
      </c>
      <c r="K45" s="168" t="s">
        <v>270</v>
      </c>
      <c r="L45" s="168" t="s">
        <v>270</v>
      </c>
      <c r="M45" s="168" t="s">
        <v>270</v>
      </c>
      <c r="N45" s="168" t="s">
        <v>270</v>
      </c>
      <c r="O45" s="168" t="s">
        <v>270</v>
      </c>
      <c r="P45" s="168" t="s">
        <v>270</v>
      </c>
      <c r="Q45" s="168" t="s">
        <v>270</v>
      </c>
      <c r="R45" s="168" t="s">
        <v>270</v>
      </c>
      <c r="S45" s="168" t="s">
        <v>270</v>
      </c>
      <c r="T45" s="168" t="s">
        <v>270</v>
      </c>
      <c r="U45" s="168" t="s">
        <v>270</v>
      </c>
      <c r="V45" s="168" t="s">
        <v>270</v>
      </c>
      <c r="W45" s="168" t="s">
        <v>270</v>
      </c>
      <c r="X45" s="168" t="s">
        <v>270</v>
      </c>
      <c r="Y45" s="163" t="str">
        <f t="shared" si="2"/>
        <v>нд</v>
      </c>
    </row>
    <row r="46" spans="1:25" ht="31.5" x14ac:dyDescent="0.25">
      <c r="A46" s="166" t="s">
        <v>310</v>
      </c>
      <c r="B46" s="167" t="s">
        <v>298</v>
      </c>
      <c r="C46" s="168">
        <f t="shared" si="0"/>
        <v>0</v>
      </c>
      <c r="D46" s="163" t="str">
        <f t="shared" si="1"/>
        <v>нд</v>
      </c>
      <c r="E46" s="168" t="s">
        <v>270</v>
      </c>
      <c r="F46" s="168" t="s">
        <v>270</v>
      </c>
      <c r="G46" s="168" t="s">
        <v>270</v>
      </c>
      <c r="H46" s="168" t="s">
        <v>270</v>
      </c>
      <c r="I46" s="168" t="s">
        <v>270</v>
      </c>
      <c r="J46" s="168" t="s">
        <v>270</v>
      </c>
      <c r="K46" s="168" t="s">
        <v>270</v>
      </c>
      <c r="L46" s="168" t="s">
        <v>270</v>
      </c>
      <c r="M46" s="168" t="s">
        <v>270</v>
      </c>
      <c r="N46" s="168" t="s">
        <v>270</v>
      </c>
      <c r="O46" s="168" t="s">
        <v>270</v>
      </c>
      <c r="P46" s="168" t="s">
        <v>270</v>
      </c>
      <c r="Q46" s="168" t="s">
        <v>270</v>
      </c>
      <c r="R46" s="168" t="s">
        <v>270</v>
      </c>
      <c r="S46" s="168" t="s">
        <v>270</v>
      </c>
      <c r="T46" s="168" t="s">
        <v>270</v>
      </c>
      <c r="U46" s="168" t="s">
        <v>270</v>
      </c>
      <c r="V46" s="168" t="s">
        <v>270</v>
      </c>
      <c r="W46" s="168" t="s">
        <v>270</v>
      </c>
      <c r="X46" s="168" t="s">
        <v>270</v>
      </c>
      <c r="Y46" s="163" t="str">
        <f t="shared" si="2"/>
        <v>нд</v>
      </c>
    </row>
    <row r="47" spans="1:25" ht="31.5" x14ac:dyDescent="0.25">
      <c r="A47" s="166" t="s">
        <v>311</v>
      </c>
      <c r="B47" s="167" t="s">
        <v>300</v>
      </c>
      <c r="C47" s="168">
        <f t="shared" si="0"/>
        <v>0</v>
      </c>
      <c r="D47" s="163" t="str">
        <f t="shared" si="1"/>
        <v>нд</v>
      </c>
      <c r="E47" s="168" t="s">
        <v>270</v>
      </c>
      <c r="F47" s="168" t="s">
        <v>270</v>
      </c>
      <c r="G47" s="168" t="s">
        <v>270</v>
      </c>
      <c r="H47" s="168" t="s">
        <v>270</v>
      </c>
      <c r="I47" s="168" t="s">
        <v>270</v>
      </c>
      <c r="J47" s="168" t="s">
        <v>270</v>
      </c>
      <c r="K47" s="168" t="s">
        <v>270</v>
      </c>
      <c r="L47" s="168" t="s">
        <v>270</v>
      </c>
      <c r="M47" s="168" t="s">
        <v>270</v>
      </c>
      <c r="N47" s="168" t="s">
        <v>270</v>
      </c>
      <c r="O47" s="168" t="s">
        <v>270</v>
      </c>
      <c r="P47" s="168" t="s">
        <v>270</v>
      </c>
      <c r="Q47" s="168" t="s">
        <v>270</v>
      </c>
      <c r="R47" s="168" t="s">
        <v>270</v>
      </c>
      <c r="S47" s="168" t="s">
        <v>270</v>
      </c>
      <c r="T47" s="168" t="s">
        <v>270</v>
      </c>
      <c r="U47" s="168" t="s">
        <v>270</v>
      </c>
      <c r="V47" s="168" t="s">
        <v>270</v>
      </c>
      <c r="W47" s="168" t="s">
        <v>270</v>
      </c>
      <c r="X47" s="168" t="s">
        <v>270</v>
      </c>
      <c r="Y47" s="163" t="str">
        <f t="shared" si="2"/>
        <v>нд</v>
      </c>
    </row>
    <row r="48" spans="1:25" x14ac:dyDescent="0.25">
      <c r="A48" s="166" t="s">
        <v>312</v>
      </c>
      <c r="B48" s="167" t="s">
        <v>302</v>
      </c>
      <c r="C48" s="168">
        <f t="shared" si="0"/>
        <v>0</v>
      </c>
      <c r="D48" s="163" t="str">
        <f t="shared" si="1"/>
        <v>нд</v>
      </c>
      <c r="E48" s="168" t="s">
        <v>270</v>
      </c>
      <c r="F48" s="168" t="s">
        <v>270</v>
      </c>
      <c r="G48" s="168" t="s">
        <v>270</v>
      </c>
      <c r="H48" s="168" t="s">
        <v>270</v>
      </c>
      <c r="I48" s="168" t="s">
        <v>270</v>
      </c>
      <c r="J48" s="168" t="s">
        <v>270</v>
      </c>
      <c r="K48" s="168" t="s">
        <v>270</v>
      </c>
      <c r="L48" s="168" t="s">
        <v>270</v>
      </c>
      <c r="M48" s="168" t="s">
        <v>270</v>
      </c>
      <c r="N48" s="168" t="s">
        <v>270</v>
      </c>
      <c r="O48" s="168" t="s">
        <v>270</v>
      </c>
      <c r="P48" s="168" t="s">
        <v>270</v>
      </c>
      <c r="Q48" s="168" t="s">
        <v>270</v>
      </c>
      <c r="R48" s="168" t="s">
        <v>270</v>
      </c>
      <c r="S48" s="168" t="s">
        <v>270</v>
      </c>
      <c r="T48" s="168" t="s">
        <v>270</v>
      </c>
      <c r="U48" s="168" t="s">
        <v>270</v>
      </c>
      <c r="V48" s="168" t="s">
        <v>270</v>
      </c>
      <c r="W48" s="168" t="s">
        <v>270</v>
      </c>
      <c r="X48" s="168" t="s">
        <v>270</v>
      </c>
      <c r="Y48" s="163" t="str">
        <f t="shared" si="2"/>
        <v>нд</v>
      </c>
    </row>
    <row r="49" spans="1:25" ht="18.75" x14ac:dyDescent="0.25">
      <c r="A49" s="166" t="s">
        <v>313</v>
      </c>
      <c r="B49" s="170" t="s">
        <v>304</v>
      </c>
      <c r="C49" s="171">
        <f t="shared" si="0"/>
        <v>0</v>
      </c>
      <c r="D49" s="163" t="str">
        <f t="shared" si="1"/>
        <v>нд</v>
      </c>
      <c r="E49" s="168" t="s">
        <v>270</v>
      </c>
      <c r="F49" s="168" t="s">
        <v>270</v>
      </c>
      <c r="G49" s="168" t="s">
        <v>270</v>
      </c>
      <c r="H49" s="168" t="s">
        <v>270</v>
      </c>
      <c r="I49" s="168" t="s">
        <v>270</v>
      </c>
      <c r="J49" s="168" t="s">
        <v>270</v>
      </c>
      <c r="K49" s="168" t="s">
        <v>270</v>
      </c>
      <c r="L49" s="168" t="s">
        <v>270</v>
      </c>
      <c r="M49" s="168" t="s">
        <v>270</v>
      </c>
      <c r="N49" s="168" t="s">
        <v>270</v>
      </c>
      <c r="O49" s="168" t="s">
        <v>270</v>
      </c>
      <c r="P49" s="168" t="s">
        <v>270</v>
      </c>
      <c r="Q49" s="168" t="s">
        <v>270</v>
      </c>
      <c r="R49" s="168" t="s">
        <v>270</v>
      </c>
      <c r="S49" s="168" t="s">
        <v>270</v>
      </c>
      <c r="T49" s="168" t="s">
        <v>270</v>
      </c>
      <c r="U49" s="168" t="s">
        <v>270</v>
      </c>
      <c r="V49" s="168" t="s">
        <v>270</v>
      </c>
      <c r="W49" s="168" t="s">
        <v>270</v>
      </c>
      <c r="X49" s="168" t="s">
        <v>270</v>
      </c>
      <c r="Y49" s="163" t="str">
        <f t="shared" si="2"/>
        <v>нд</v>
      </c>
    </row>
    <row r="50" spans="1:25" ht="31.5" x14ac:dyDescent="0.25">
      <c r="A50" s="161" t="s">
        <v>21</v>
      </c>
      <c r="B50" s="162" t="s">
        <v>314</v>
      </c>
      <c r="C50" s="163">
        <f t="shared" si="0"/>
        <v>0</v>
      </c>
      <c r="D50" s="163" t="str">
        <f t="shared" si="1"/>
        <v>нд</v>
      </c>
      <c r="E50" s="163" t="s">
        <v>270</v>
      </c>
      <c r="F50" s="163" t="s">
        <v>270</v>
      </c>
      <c r="G50" s="163" t="s">
        <v>270</v>
      </c>
      <c r="H50" s="163" t="str">
        <f>IF(SUM(H51:H56)=0,"нд",SUM(H51:H56))</f>
        <v>нд</v>
      </c>
      <c r="I50" s="163" t="s">
        <v>270</v>
      </c>
      <c r="J50" s="163" t="s">
        <v>270</v>
      </c>
      <c r="K50" s="163" t="s">
        <v>270</v>
      </c>
      <c r="L50" s="163" t="s">
        <v>270</v>
      </c>
      <c r="M50" s="163" t="s">
        <v>270</v>
      </c>
      <c r="N50" s="163" t="s">
        <v>270</v>
      </c>
      <c r="O50" s="163" t="s">
        <v>270</v>
      </c>
      <c r="P50" s="163" t="s">
        <v>270</v>
      </c>
      <c r="Q50" s="163" t="s">
        <v>270</v>
      </c>
      <c r="R50" s="163" t="s">
        <v>270</v>
      </c>
      <c r="S50" s="163" t="s">
        <v>270</v>
      </c>
      <c r="T50" s="163" t="s">
        <v>270</v>
      </c>
      <c r="U50" s="163" t="s">
        <v>270</v>
      </c>
      <c r="V50" s="163" t="s">
        <v>270</v>
      </c>
      <c r="W50" s="163" t="s">
        <v>270</v>
      </c>
      <c r="X50" s="163" t="s">
        <v>270</v>
      </c>
      <c r="Y50" s="163" t="str">
        <f t="shared" si="2"/>
        <v>нд</v>
      </c>
    </row>
    <row r="51" spans="1:25" x14ac:dyDescent="0.25">
      <c r="A51" s="166" t="s">
        <v>315</v>
      </c>
      <c r="B51" s="167" t="s">
        <v>316</v>
      </c>
      <c r="C51" s="168">
        <f t="shared" si="0"/>
        <v>0</v>
      </c>
      <c r="D51" s="163">
        <f t="shared" si="1"/>
        <v>0.30691667</v>
      </c>
      <c r="E51" s="168" t="s">
        <v>270</v>
      </c>
      <c r="F51" s="168" t="s">
        <v>270</v>
      </c>
      <c r="G51" s="168" t="s">
        <v>270</v>
      </c>
      <c r="H51" s="168" t="s">
        <v>270</v>
      </c>
      <c r="I51" s="168" t="s">
        <v>270</v>
      </c>
      <c r="J51" s="168">
        <f>J33</f>
        <v>0.30691667</v>
      </c>
      <c r="K51" s="165">
        <f>K33</f>
        <v>3</v>
      </c>
      <c r="L51" s="168" t="s">
        <v>270</v>
      </c>
      <c r="M51" s="168" t="s">
        <v>270</v>
      </c>
      <c r="N51" s="168" t="s">
        <v>270</v>
      </c>
      <c r="O51" s="168" t="s">
        <v>270</v>
      </c>
      <c r="P51" s="168" t="s">
        <v>270</v>
      </c>
      <c r="Q51" s="168" t="s">
        <v>270</v>
      </c>
      <c r="R51" s="168" t="s">
        <v>270</v>
      </c>
      <c r="S51" s="168" t="s">
        <v>270</v>
      </c>
      <c r="T51" s="168" t="s">
        <v>270</v>
      </c>
      <c r="U51" s="168" t="s">
        <v>270</v>
      </c>
      <c r="V51" s="168" t="s">
        <v>270</v>
      </c>
      <c r="W51" s="168" t="s">
        <v>270</v>
      </c>
      <c r="X51" s="168" t="s">
        <v>270</v>
      </c>
      <c r="Y51" s="163">
        <f t="shared" si="2"/>
        <v>0.30691667</v>
      </c>
    </row>
    <row r="52" spans="1:25" x14ac:dyDescent="0.25">
      <c r="A52" s="166" t="s">
        <v>317</v>
      </c>
      <c r="B52" s="167" t="s">
        <v>318</v>
      </c>
      <c r="C52" s="168">
        <f t="shared" si="0"/>
        <v>0</v>
      </c>
      <c r="D52" s="163" t="str">
        <f t="shared" si="1"/>
        <v>нд</v>
      </c>
      <c r="E52" s="168" t="s">
        <v>270</v>
      </c>
      <c r="F52" s="168" t="s">
        <v>270</v>
      </c>
      <c r="G52" s="168" t="s">
        <v>270</v>
      </c>
      <c r="H52" s="168" t="s">
        <v>270</v>
      </c>
      <c r="I52" s="168" t="s">
        <v>270</v>
      </c>
      <c r="J52" s="168" t="s">
        <v>270</v>
      </c>
      <c r="K52" s="168" t="s">
        <v>270</v>
      </c>
      <c r="L52" s="168" t="s">
        <v>270</v>
      </c>
      <c r="M52" s="168" t="s">
        <v>270</v>
      </c>
      <c r="N52" s="168" t="s">
        <v>270</v>
      </c>
      <c r="O52" s="168" t="s">
        <v>270</v>
      </c>
      <c r="P52" s="168" t="s">
        <v>270</v>
      </c>
      <c r="Q52" s="168" t="s">
        <v>270</v>
      </c>
      <c r="R52" s="168" t="s">
        <v>270</v>
      </c>
      <c r="S52" s="168" t="s">
        <v>270</v>
      </c>
      <c r="T52" s="168" t="s">
        <v>270</v>
      </c>
      <c r="U52" s="168" t="s">
        <v>270</v>
      </c>
      <c r="V52" s="168" t="s">
        <v>270</v>
      </c>
      <c r="W52" s="168" t="s">
        <v>270</v>
      </c>
      <c r="X52" s="168" t="s">
        <v>270</v>
      </c>
      <c r="Y52" s="163" t="str">
        <f t="shared" si="2"/>
        <v>нд</v>
      </c>
    </row>
    <row r="53" spans="1:25" x14ac:dyDescent="0.25">
      <c r="A53" s="166" t="s">
        <v>319</v>
      </c>
      <c r="B53" s="170" t="s">
        <v>320</v>
      </c>
      <c r="C53" s="171">
        <f t="shared" si="0"/>
        <v>0</v>
      </c>
      <c r="D53" s="163" t="str">
        <f t="shared" si="1"/>
        <v>нд</v>
      </c>
      <c r="E53" s="168" t="s">
        <v>270</v>
      </c>
      <c r="F53" s="168" t="s">
        <v>270</v>
      </c>
      <c r="G53" s="168" t="s">
        <v>270</v>
      </c>
      <c r="H53" s="168" t="s">
        <v>270</v>
      </c>
      <c r="I53" s="168" t="s">
        <v>270</v>
      </c>
      <c r="J53" s="168" t="s">
        <v>270</v>
      </c>
      <c r="K53" s="168" t="s">
        <v>270</v>
      </c>
      <c r="L53" s="168" t="s">
        <v>270</v>
      </c>
      <c r="M53" s="168" t="s">
        <v>270</v>
      </c>
      <c r="N53" s="168" t="s">
        <v>270</v>
      </c>
      <c r="O53" s="168" t="s">
        <v>270</v>
      </c>
      <c r="P53" s="168" t="s">
        <v>270</v>
      </c>
      <c r="Q53" s="168" t="s">
        <v>270</v>
      </c>
      <c r="R53" s="168" t="s">
        <v>270</v>
      </c>
      <c r="S53" s="168" t="s">
        <v>270</v>
      </c>
      <c r="T53" s="168" t="s">
        <v>270</v>
      </c>
      <c r="U53" s="168" t="s">
        <v>270</v>
      </c>
      <c r="V53" s="168" t="s">
        <v>270</v>
      </c>
      <c r="W53" s="168" t="s">
        <v>270</v>
      </c>
      <c r="X53" s="168" t="s">
        <v>270</v>
      </c>
      <c r="Y53" s="163" t="str">
        <f t="shared" si="2"/>
        <v>нд</v>
      </c>
    </row>
    <row r="54" spans="1:25" x14ac:dyDescent="0.25">
      <c r="A54" s="166" t="s">
        <v>321</v>
      </c>
      <c r="B54" s="170" t="s">
        <v>322</v>
      </c>
      <c r="C54" s="168">
        <f t="shared" si="0"/>
        <v>0</v>
      </c>
      <c r="D54" s="163" t="str">
        <f t="shared" si="1"/>
        <v>нд</v>
      </c>
      <c r="E54" s="168" t="s">
        <v>270</v>
      </c>
      <c r="F54" s="168" t="s">
        <v>270</v>
      </c>
      <c r="G54" s="168" t="s">
        <v>270</v>
      </c>
      <c r="H54" s="168" t="s">
        <v>270</v>
      </c>
      <c r="I54" s="168" t="s">
        <v>270</v>
      </c>
      <c r="J54" s="168" t="s">
        <v>270</v>
      </c>
      <c r="K54" s="168" t="s">
        <v>270</v>
      </c>
      <c r="L54" s="168" t="s">
        <v>270</v>
      </c>
      <c r="M54" s="168" t="s">
        <v>270</v>
      </c>
      <c r="N54" s="168" t="s">
        <v>270</v>
      </c>
      <c r="O54" s="168" t="s">
        <v>270</v>
      </c>
      <c r="P54" s="168" t="s">
        <v>270</v>
      </c>
      <c r="Q54" s="168" t="s">
        <v>270</v>
      </c>
      <c r="R54" s="168" t="s">
        <v>270</v>
      </c>
      <c r="S54" s="168" t="s">
        <v>270</v>
      </c>
      <c r="T54" s="168" t="s">
        <v>270</v>
      </c>
      <c r="U54" s="168" t="s">
        <v>270</v>
      </c>
      <c r="V54" s="168" t="s">
        <v>270</v>
      </c>
      <c r="W54" s="168" t="s">
        <v>270</v>
      </c>
      <c r="X54" s="168" t="s">
        <v>270</v>
      </c>
      <c r="Y54" s="163" t="str">
        <f t="shared" si="2"/>
        <v>нд</v>
      </c>
    </row>
    <row r="55" spans="1:25" x14ac:dyDescent="0.25">
      <c r="A55" s="166" t="s">
        <v>323</v>
      </c>
      <c r="B55" s="170" t="s">
        <v>324</v>
      </c>
      <c r="C55" s="171">
        <f t="shared" si="0"/>
        <v>0</v>
      </c>
      <c r="D55" s="163" t="str">
        <f t="shared" si="1"/>
        <v>нд</v>
      </c>
      <c r="E55" s="168" t="s">
        <v>270</v>
      </c>
      <c r="F55" s="168" t="s">
        <v>270</v>
      </c>
      <c r="G55" s="168" t="s">
        <v>270</v>
      </c>
      <c r="H55" s="168" t="s">
        <v>270</v>
      </c>
      <c r="I55" s="168" t="s">
        <v>270</v>
      </c>
      <c r="J55" s="168" t="s">
        <v>270</v>
      </c>
      <c r="K55" s="168" t="s">
        <v>270</v>
      </c>
      <c r="L55" s="168" t="s">
        <v>270</v>
      </c>
      <c r="M55" s="168" t="s">
        <v>270</v>
      </c>
      <c r="N55" s="168" t="s">
        <v>270</v>
      </c>
      <c r="O55" s="168" t="s">
        <v>270</v>
      </c>
      <c r="P55" s="168" t="s">
        <v>270</v>
      </c>
      <c r="Q55" s="168" t="s">
        <v>270</v>
      </c>
      <c r="R55" s="168" t="s">
        <v>270</v>
      </c>
      <c r="S55" s="168" t="s">
        <v>270</v>
      </c>
      <c r="T55" s="168" t="s">
        <v>270</v>
      </c>
      <c r="U55" s="168" t="s">
        <v>270</v>
      </c>
      <c r="V55" s="168" t="s">
        <v>270</v>
      </c>
      <c r="W55" s="168" t="s">
        <v>270</v>
      </c>
      <c r="X55" s="168" t="s">
        <v>270</v>
      </c>
      <c r="Y55" s="163" t="str">
        <f t="shared" si="2"/>
        <v>нд</v>
      </c>
    </row>
    <row r="56" spans="1:25" ht="18.75" x14ac:dyDescent="0.25">
      <c r="A56" s="166" t="s">
        <v>325</v>
      </c>
      <c r="B56" s="170" t="s">
        <v>326</v>
      </c>
      <c r="C56" s="168" t="str">
        <f>H56</f>
        <v>нд</v>
      </c>
      <c r="D56" s="172">
        <f t="shared" si="1"/>
        <v>1</v>
      </c>
      <c r="E56" s="168" t="s">
        <v>270</v>
      </c>
      <c r="F56" s="168" t="s">
        <v>270</v>
      </c>
      <c r="G56" s="168" t="s">
        <v>270</v>
      </c>
      <c r="H56" s="168" t="s">
        <v>270</v>
      </c>
      <c r="I56" s="168" t="s">
        <v>270</v>
      </c>
      <c r="J56" s="165">
        <v>1</v>
      </c>
      <c r="K56" s="168" t="s">
        <v>509</v>
      </c>
      <c r="L56" s="168" t="s">
        <v>270</v>
      </c>
      <c r="M56" s="168" t="s">
        <v>270</v>
      </c>
      <c r="N56" s="168" t="s">
        <v>270</v>
      </c>
      <c r="O56" s="168" t="s">
        <v>270</v>
      </c>
      <c r="P56" s="168" t="s">
        <v>270</v>
      </c>
      <c r="Q56" s="168" t="s">
        <v>270</v>
      </c>
      <c r="R56" s="168" t="s">
        <v>270</v>
      </c>
      <c r="S56" s="168" t="s">
        <v>270</v>
      </c>
      <c r="T56" s="168" t="s">
        <v>270</v>
      </c>
      <c r="U56" s="168" t="s">
        <v>270</v>
      </c>
      <c r="V56" s="168" t="s">
        <v>270</v>
      </c>
      <c r="W56" s="168" t="s">
        <v>270</v>
      </c>
      <c r="X56" s="168" t="s">
        <v>270</v>
      </c>
      <c r="Y56" s="172">
        <f t="shared" si="2"/>
        <v>1</v>
      </c>
    </row>
    <row r="57" spans="1:25" ht="31.5" x14ac:dyDescent="0.25">
      <c r="A57" s="161" t="s">
        <v>23</v>
      </c>
      <c r="B57" s="173" t="s">
        <v>327</v>
      </c>
      <c r="C57" s="174">
        <f t="shared" ref="C57:C63" si="3">SUM(H57,L57,P57,T57)</f>
        <v>0</v>
      </c>
      <c r="D57" s="163" t="str">
        <f t="shared" si="1"/>
        <v>нд</v>
      </c>
      <c r="E57" s="163" t="s">
        <v>270</v>
      </c>
      <c r="F57" s="163" t="s">
        <v>270</v>
      </c>
      <c r="G57" s="163" t="s">
        <v>270</v>
      </c>
      <c r="H57" s="163" t="s">
        <v>270</v>
      </c>
      <c r="I57" s="163" t="s">
        <v>270</v>
      </c>
      <c r="J57" s="168" t="s">
        <v>270</v>
      </c>
      <c r="K57" s="168" t="s">
        <v>270</v>
      </c>
      <c r="L57" s="168" t="s">
        <v>270</v>
      </c>
      <c r="M57" s="168" t="s">
        <v>270</v>
      </c>
      <c r="N57" s="168" t="s">
        <v>270</v>
      </c>
      <c r="O57" s="168" t="s">
        <v>270</v>
      </c>
      <c r="P57" s="168" t="s">
        <v>270</v>
      </c>
      <c r="Q57" s="168" t="s">
        <v>270</v>
      </c>
      <c r="R57" s="168" t="s">
        <v>270</v>
      </c>
      <c r="S57" s="168" t="s">
        <v>270</v>
      </c>
      <c r="T57" s="168" t="s">
        <v>270</v>
      </c>
      <c r="U57" s="168" t="s">
        <v>270</v>
      </c>
      <c r="V57" s="168" t="s">
        <v>270</v>
      </c>
      <c r="W57" s="168" t="s">
        <v>270</v>
      </c>
      <c r="X57" s="168" t="s">
        <v>270</v>
      </c>
      <c r="Y57" s="163" t="str">
        <f t="shared" si="2"/>
        <v>нд</v>
      </c>
    </row>
    <row r="58" spans="1:25" x14ac:dyDescent="0.25">
      <c r="A58" s="161" t="s">
        <v>25</v>
      </c>
      <c r="B58" s="162" t="s">
        <v>328</v>
      </c>
      <c r="C58" s="163">
        <f t="shared" si="3"/>
        <v>0</v>
      </c>
      <c r="D58" s="163" t="str">
        <f t="shared" si="1"/>
        <v>нд</v>
      </c>
      <c r="E58" s="163" t="s">
        <v>270</v>
      </c>
      <c r="F58" s="163" t="s">
        <v>270</v>
      </c>
      <c r="G58" s="163" t="s">
        <v>270</v>
      </c>
      <c r="H58" s="163" t="str">
        <f>IF(SUM(H59:H63)=0,"нд",SUM(H59:H63))</f>
        <v>нд</v>
      </c>
      <c r="I58" s="163" t="s">
        <v>270</v>
      </c>
      <c r="J58" s="163" t="s">
        <v>270</v>
      </c>
      <c r="K58" s="163" t="s">
        <v>270</v>
      </c>
      <c r="L58" s="163" t="s">
        <v>270</v>
      </c>
      <c r="M58" s="163" t="s">
        <v>270</v>
      </c>
      <c r="N58" s="163" t="s">
        <v>270</v>
      </c>
      <c r="O58" s="163" t="s">
        <v>270</v>
      </c>
      <c r="P58" s="163" t="s">
        <v>270</v>
      </c>
      <c r="Q58" s="163" t="s">
        <v>270</v>
      </c>
      <c r="R58" s="163" t="s">
        <v>270</v>
      </c>
      <c r="S58" s="163" t="s">
        <v>270</v>
      </c>
      <c r="T58" s="163" t="s">
        <v>270</v>
      </c>
      <c r="U58" s="163" t="s">
        <v>270</v>
      </c>
      <c r="V58" s="163" t="s">
        <v>270</v>
      </c>
      <c r="W58" s="163" t="s">
        <v>270</v>
      </c>
      <c r="X58" s="163" t="s">
        <v>270</v>
      </c>
      <c r="Y58" s="163" t="str">
        <f t="shared" si="2"/>
        <v>нд</v>
      </c>
    </row>
    <row r="59" spans="1:25" x14ac:dyDescent="0.25">
      <c r="A59" s="166" t="s">
        <v>329</v>
      </c>
      <c r="B59" s="175" t="s">
        <v>307</v>
      </c>
      <c r="C59" s="168">
        <f t="shared" si="3"/>
        <v>0</v>
      </c>
      <c r="D59" s="163" t="str">
        <f t="shared" si="1"/>
        <v>нд</v>
      </c>
      <c r="E59" s="168" t="s">
        <v>270</v>
      </c>
      <c r="F59" s="168" t="s">
        <v>270</v>
      </c>
      <c r="G59" s="168" t="s">
        <v>270</v>
      </c>
      <c r="H59" s="168" t="s">
        <v>270</v>
      </c>
      <c r="I59" s="168" t="s">
        <v>270</v>
      </c>
      <c r="J59" s="168" t="s">
        <v>270</v>
      </c>
      <c r="K59" s="168" t="s">
        <v>270</v>
      </c>
      <c r="L59" s="168" t="s">
        <v>270</v>
      </c>
      <c r="M59" s="168" t="s">
        <v>270</v>
      </c>
      <c r="N59" s="168" t="s">
        <v>270</v>
      </c>
      <c r="O59" s="168" t="s">
        <v>270</v>
      </c>
      <c r="P59" s="168" t="s">
        <v>270</v>
      </c>
      <c r="Q59" s="168" t="s">
        <v>270</v>
      </c>
      <c r="R59" s="168" t="s">
        <v>270</v>
      </c>
      <c r="S59" s="168" t="s">
        <v>270</v>
      </c>
      <c r="T59" s="168" t="s">
        <v>270</v>
      </c>
      <c r="U59" s="168" t="s">
        <v>270</v>
      </c>
      <c r="V59" s="168" t="s">
        <v>270</v>
      </c>
      <c r="W59" s="168" t="s">
        <v>270</v>
      </c>
      <c r="X59" s="168" t="s">
        <v>270</v>
      </c>
      <c r="Y59" s="163" t="str">
        <f t="shared" si="2"/>
        <v>нд</v>
      </c>
    </row>
    <row r="60" spans="1:25" x14ac:dyDescent="0.25">
      <c r="A60" s="166" t="s">
        <v>330</v>
      </c>
      <c r="B60" s="175" t="s">
        <v>294</v>
      </c>
      <c r="C60" s="168">
        <f t="shared" si="3"/>
        <v>0</v>
      </c>
      <c r="D60" s="163" t="str">
        <f t="shared" si="1"/>
        <v>нд</v>
      </c>
      <c r="E60" s="168" t="s">
        <v>270</v>
      </c>
      <c r="F60" s="168" t="s">
        <v>270</v>
      </c>
      <c r="G60" s="168" t="s">
        <v>270</v>
      </c>
      <c r="H60" s="168" t="s">
        <v>270</v>
      </c>
      <c r="I60" s="168" t="s">
        <v>270</v>
      </c>
      <c r="J60" s="168" t="s">
        <v>270</v>
      </c>
      <c r="K60" s="168" t="s">
        <v>270</v>
      </c>
      <c r="L60" s="168" t="s">
        <v>270</v>
      </c>
      <c r="M60" s="168" t="s">
        <v>270</v>
      </c>
      <c r="N60" s="168" t="s">
        <v>270</v>
      </c>
      <c r="O60" s="168" t="s">
        <v>270</v>
      </c>
      <c r="P60" s="168" t="s">
        <v>270</v>
      </c>
      <c r="Q60" s="168" t="s">
        <v>270</v>
      </c>
      <c r="R60" s="168" t="s">
        <v>270</v>
      </c>
      <c r="S60" s="168" t="s">
        <v>270</v>
      </c>
      <c r="T60" s="168" t="s">
        <v>270</v>
      </c>
      <c r="U60" s="168" t="s">
        <v>270</v>
      </c>
      <c r="V60" s="168" t="s">
        <v>270</v>
      </c>
      <c r="W60" s="168" t="s">
        <v>270</v>
      </c>
      <c r="X60" s="168" t="s">
        <v>270</v>
      </c>
      <c r="Y60" s="163" t="str">
        <f t="shared" si="2"/>
        <v>нд</v>
      </c>
    </row>
    <row r="61" spans="1:25" x14ac:dyDescent="0.25">
      <c r="A61" s="166" t="s">
        <v>331</v>
      </c>
      <c r="B61" s="175" t="s">
        <v>296</v>
      </c>
      <c r="C61" s="168">
        <f t="shared" si="3"/>
        <v>0</v>
      </c>
      <c r="D61" s="163" t="str">
        <f t="shared" si="1"/>
        <v>нд</v>
      </c>
      <c r="E61" s="168" t="s">
        <v>270</v>
      </c>
      <c r="F61" s="168" t="s">
        <v>270</v>
      </c>
      <c r="G61" s="168" t="s">
        <v>270</v>
      </c>
      <c r="H61" s="168" t="s">
        <v>270</v>
      </c>
      <c r="I61" s="168" t="s">
        <v>270</v>
      </c>
      <c r="J61" s="168" t="s">
        <v>270</v>
      </c>
      <c r="K61" s="168" t="s">
        <v>270</v>
      </c>
      <c r="L61" s="168" t="s">
        <v>270</v>
      </c>
      <c r="M61" s="168" t="s">
        <v>270</v>
      </c>
      <c r="N61" s="168" t="s">
        <v>270</v>
      </c>
      <c r="O61" s="168" t="s">
        <v>270</v>
      </c>
      <c r="P61" s="168" t="s">
        <v>270</v>
      </c>
      <c r="Q61" s="168" t="s">
        <v>270</v>
      </c>
      <c r="R61" s="168" t="s">
        <v>270</v>
      </c>
      <c r="S61" s="168" t="s">
        <v>270</v>
      </c>
      <c r="T61" s="168" t="s">
        <v>270</v>
      </c>
      <c r="U61" s="168" t="s">
        <v>270</v>
      </c>
      <c r="V61" s="168" t="s">
        <v>270</v>
      </c>
      <c r="W61" s="168" t="s">
        <v>270</v>
      </c>
      <c r="X61" s="168" t="s">
        <v>270</v>
      </c>
      <c r="Y61" s="163" t="str">
        <f t="shared" si="2"/>
        <v>нд</v>
      </c>
    </row>
    <row r="62" spans="1:25" x14ac:dyDescent="0.25">
      <c r="A62" s="166" t="s">
        <v>332</v>
      </c>
      <c r="B62" s="175" t="s">
        <v>333</v>
      </c>
      <c r="C62" s="171">
        <f t="shared" si="3"/>
        <v>0</v>
      </c>
      <c r="D62" s="163" t="str">
        <f t="shared" si="1"/>
        <v>нд</v>
      </c>
      <c r="E62" s="168" t="s">
        <v>270</v>
      </c>
      <c r="F62" s="168" t="s">
        <v>270</v>
      </c>
      <c r="G62" s="168" t="s">
        <v>270</v>
      </c>
      <c r="H62" s="168" t="s">
        <v>270</v>
      </c>
      <c r="I62" s="168" t="s">
        <v>270</v>
      </c>
      <c r="J62" s="168" t="s">
        <v>270</v>
      </c>
      <c r="K62" s="168" t="s">
        <v>270</v>
      </c>
      <c r="L62" s="168" t="s">
        <v>270</v>
      </c>
      <c r="M62" s="168" t="s">
        <v>270</v>
      </c>
      <c r="N62" s="168" t="s">
        <v>270</v>
      </c>
      <c r="O62" s="168" t="s">
        <v>270</v>
      </c>
      <c r="P62" s="168" t="s">
        <v>270</v>
      </c>
      <c r="Q62" s="168" t="s">
        <v>270</v>
      </c>
      <c r="R62" s="168" t="s">
        <v>270</v>
      </c>
      <c r="S62" s="168" t="s">
        <v>270</v>
      </c>
      <c r="T62" s="168" t="s">
        <v>270</v>
      </c>
      <c r="U62" s="168" t="s">
        <v>270</v>
      </c>
      <c r="V62" s="168" t="s">
        <v>270</v>
      </c>
      <c r="W62" s="168" t="s">
        <v>270</v>
      </c>
      <c r="X62" s="168" t="s">
        <v>270</v>
      </c>
      <c r="Y62" s="163" t="str">
        <f t="shared" si="2"/>
        <v>нд</v>
      </c>
    </row>
    <row r="63" spans="1:25" ht="18.75" x14ac:dyDescent="0.25">
      <c r="A63" s="166" t="s">
        <v>334</v>
      </c>
      <c r="B63" s="170" t="s">
        <v>326</v>
      </c>
      <c r="C63" s="168">
        <f t="shared" si="3"/>
        <v>0</v>
      </c>
      <c r="D63" s="163" t="str">
        <f t="shared" si="1"/>
        <v>нд</v>
      </c>
      <c r="E63" s="168" t="s">
        <v>270</v>
      </c>
      <c r="F63" s="168" t="s">
        <v>270</v>
      </c>
      <c r="G63" s="168" t="s">
        <v>270</v>
      </c>
      <c r="H63" s="168" t="s">
        <v>270</v>
      </c>
      <c r="I63" s="168" t="s">
        <v>270</v>
      </c>
      <c r="J63" s="168" t="s">
        <v>270</v>
      </c>
      <c r="K63" s="168" t="s">
        <v>270</v>
      </c>
      <c r="L63" s="168" t="s">
        <v>270</v>
      </c>
      <c r="M63" s="168" t="s">
        <v>270</v>
      </c>
      <c r="N63" s="168" t="s">
        <v>270</v>
      </c>
      <c r="O63" s="168" t="s">
        <v>270</v>
      </c>
      <c r="P63" s="168" t="s">
        <v>270</v>
      </c>
      <c r="Q63" s="168" t="s">
        <v>270</v>
      </c>
      <c r="R63" s="168" t="s">
        <v>270</v>
      </c>
      <c r="S63" s="168" t="s">
        <v>270</v>
      </c>
      <c r="T63" s="168" t="s">
        <v>270</v>
      </c>
      <c r="U63" s="168" t="s">
        <v>270</v>
      </c>
      <c r="V63" s="168" t="s">
        <v>270</v>
      </c>
      <c r="W63" s="168" t="s">
        <v>270</v>
      </c>
      <c r="X63" s="168" t="s">
        <v>270</v>
      </c>
      <c r="Y63" s="163" t="str">
        <f t="shared" si="2"/>
        <v>нд</v>
      </c>
    </row>
    <row r="64" spans="1:25" x14ac:dyDescent="0.25">
      <c r="A64" s="176"/>
      <c r="B64" s="177"/>
      <c r="C64" s="177"/>
      <c r="D64" s="177"/>
      <c r="E64" s="177"/>
      <c r="F64" s="177"/>
      <c r="G64" s="177"/>
      <c r="H64" s="177"/>
      <c r="I64" s="177"/>
      <c r="J64" s="177"/>
      <c r="K64" s="177"/>
      <c r="L64" s="176"/>
      <c r="M64" s="176"/>
    </row>
    <row r="65" spans="2:24" ht="54" customHeight="1" x14ac:dyDescent="0.25">
      <c r="B65" s="245"/>
      <c r="C65" s="245"/>
      <c r="D65" s="245"/>
      <c r="E65" s="245"/>
      <c r="F65" s="245"/>
      <c r="G65" s="245"/>
      <c r="H65" s="245"/>
      <c r="I65" s="245"/>
      <c r="J65" s="178"/>
      <c r="K65" s="178"/>
      <c r="L65" s="179"/>
      <c r="M65" s="179"/>
      <c r="N65" s="179"/>
      <c r="O65" s="179"/>
      <c r="P65" s="179"/>
      <c r="Q65" s="179"/>
      <c r="R65" s="179"/>
      <c r="S65" s="179"/>
      <c r="T65" s="179"/>
      <c r="U65" s="179"/>
      <c r="V65" s="179"/>
      <c r="W65" s="179"/>
      <c r="X65" s="179"/>
    </row>
    <row r="67" spans="2:24" ht="50.25" customHeight="1" x14ac:dyDescent="0.25">
      <c r="B67" s="245"/>
      <c r="C67" s="245"/>
      <c r="D67" s="245"/>
      <c r="E67" s="245"/>
      <c r="F67" s="245"/>
      <c r="G67" s="245"/>
      <c r="H67" s="245"/>
      <c r="I67" s="245"/>
      <c r="J67" s="178"/>
      <c r="K67" s="178"/>
    </row>
    <row r="69" spans="2:24" ht="36.75" customHeight="1" x14ac:dyDescent="0.25">
      <c r="B69" s="245"/>
      <c r="C69" s="245"/>
      <c r="D69" s="245"/>
      <c r="E69" s="245"/>
      <c r="F69" s="245"/>
      <c r="G69" s="245"/>
      <c r="H69" s="245"/>
      <c r="I69" s="245"/>
      <c r="J69" s="178"/>
      <c r="K69" s="178"/>
    </row>
    <row r="70" spans="2:24" x14ac:dyDescent="0.25">
      <c r="N70" s="180"/>
    </row>
    <row r="71" spans="2:24" ht="51" customHeight="1" x14ac:dyDescent="0.25">
      <c r="B71" s="245"/>
      <c r="C71" s="245"/>
      <c r="D71" s="245"/>
      <c r="E71" s="245"/>
      <c r="F71" s="245"/>
      <c r="G71" s="245"/>
      <c r="H71" s="245"/>
      <c r="I71" s="245"/>
      <c r="J71" s="178"/>
      <c r="K71" s="178"/>
      <c r="N71" s="180"/>
    </row>
    <row r="72" spans="2:24" ht="32.25" customHeight="1" x14ac:dyDescent="0.25">
      <c r="B72" s="245"/>
      <c r="C72" s="245"/>
      <c r="D72" s="245"/>
      <c r="E72" s="245"/>
      <c r="F72" s="245"/>
      <c r="G72" s="245"/>
      <c r="H72" s="245"/>
      <c r="I72" s="245"/>
      <c r="J72" s="178"/>
      <c r="K72" s="178"/>
    </row>
    <row r="73" spans="2:24" ht="51.75" customHeight="1" x14ac:dyDescent="0.25">
      <c r="B73" s="245"/>
      <c r="C73" s="245"/>
      <c r="D73" s="245"/>
      <c r="E73" s="245"/>
      <c r="F73" s="245"/>
      <c r="G73" s="245"/>
      <c r="H73" s="245"/>
      <c r="I73" s="245"/>
      <c r="J73" s="178"/>
      <c r="K73" s="178"/>
    </row>
    <row r="74" spans="2:24" ht="21.75" customHeight="1" x14ac:dyDescent="0.25">
      <c r="B74" s="246"/>
      <c r="C74" s="246"/>
      <c r="D74" s="246"/>
      <c r="E74" s="246"/>
      <c r="F74" s="246"/>
      <c r="G74" s="246"/>
      <c r="H74" s="246"/>
      <c r="I74" s="246"/>
      <c r="J74" s="181"/>
      <c r="K74" s="181"/>
    </row>
    <row r="75" spans="2:24" ht="23.25" customHeight="1" x14ac:dyDescent="0.25"/>
    <row r="76" spans="2:24" ht="18.75" customHeight="1" x14ac:dyDescent="0.25">
      <c r="B76" s="247"/>
      <c r="C76" s="247"/>
      <c r="D76" s="247"/>
      <c r="E76" s="247"/>
      <c r="F76" s="247"/>
      <c r="G76" s="247"/>
      <c r="H76" s="247"/>
      <c r="I76" s="247"/>
      <c r="J76" s="177"/>
      <c r="K76" s="177"/>
    </row>
  </sheetData>
  <mergeCells count="36">
    <mergeCell ref="B73:I73"/>
    <mergeCell ref="B74:I74"/>
    <mergeCell ref="B76:I76"/>
    <mergeCell ref="B65:I65"/>
    <mergeCell ref="B67:I67"/>
    <mergeCell ref="B69:I69"/>
    <mergeCell ref="B71:I71"/>
    <mergeCell ref="B72:I72"/>
    <mergeCell ref="H19:K19"/>
    <mergeCell ref="L19:O19"/>
    <mergeCell ref="P19:S19"/>
    <mergeCell ref="T19:W19"/>
    <mergeCell ref="X19:Y20"/>
    <mergeCell ref="H20:I20"/>
    <mergeCell ref="J20:K20"/>
    <mergeCell ref="L20:M20"/>
    <mergeCell ref="N20:O20"/>
    <mergeCell ref="P20:Q20"/>
    <mergeCell ref="R20:S20"/>
    <mergeCell ref="T20:U20"/>
    <mergeCell ref="V20:W20"/>
    <mergeCell ref="A19:A21"/>
    <mergeCell ref="B19:B21"/>
    <mergeCell ref="C19:D20"/>
    <mergeCell ref="E19:F20"/>
    <mergeCell ref="G19:G21"/>
    <mergeCell ref="A11:Y11"/>
    <mergeCell ref="A13:Y13"/>
    <mergeCell ref="A14:Y14"/>
    <mergeCell ref="A15:Y15"/>
    <mergeCell ref="A17:Y17"/>
    <mergeCell ref="A3:Y3"/>
    <mergeCell ref="A5:Y5"/>
    <mergeCell ref="A7:Y7"/>
    <mergeCell ref="A8:Y8"/>
    <mergeCell ref="A10:Y1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2" t="s">
        <v>3</v>
      </c>
      <c r="B5" s="182"/>
      <c r="C5" s="182"/>
      <c r="D5" s="182"/>
      <c r="E5" s="182"/>
      <c r="F5" s="182"/>
      <c r="G5" s="182"/>
      <c r="H5" s="182"/>
      <c r="I5" s="182"/>
      <c r="J5" s="182"/>
      <c r="K5" s="182"/>
      <c r="L5" s="18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5"/>
    </row>
    <row r="7" spans="1:44" ht="18.75" x14ac:dyDescent="0.25">
      <c r="A7" s="183" t="s">
        <v>4</v>
      </c>
      <c r="B7" s="183"/>
      <c r="C7" s="183"/>
      <c r="D7" s="183"/>
      <c r="E7" s="183"/>
      <c r="F7" s="183"/>
      <c r="G7" s="183"/>
      <c r="H7" s="183"/>
      <c r="I7" s="183"/>
      <c r="J7" s="183"/>
      <c r="K7" s="183"/>
      <c r="L7" s="183"/>
    </row>
    <row r="8" spans="1:44" ht="18.75" x14ac:dyDescent="0.25">
      <c r="A8" s="183"/>
      <c r="B8" s="183"/>
      <c r="C8" s="183"/>
      <c r="D8" s="183"/>
      <c r="E8" s="183"/>
      <c r="F8" s="183"/>
      <c r="G8" s="183"/>
      <c r="H8" s="183"/>
      <c r="I8" s="183"/>
      <c r="J8" s="183"/>
      <c r="K8" s="183"/>
      <c r="L8" s="183"/>
    </row>
    <row r="9" spans="1:44" x14ac:dyDescent="0.25">
      <c r="A9" s="184" t="s">
        <v>5</v>
      </c>
      <c r="B9" s="184"/>
      <c r="C9" s="184"/>
      <c r="D9" s="184"/>
      <c r="E9" s="184"/>
      <c r="F9" s="184"/>
      <c r="G9" s="184"/>
      <c r="H9" s="184"/>
      <c r="I9" s="184"/>
      <c r="J9" s="184"/>
      <c r="K9" s="184"/>
      <c r="L9" s="184"/>
    </row>
    <row r="10" spans="1:44" x14ac:dyDescent="0.25">
      <c r="A10" s="185" t="s">
        <v>6</v>
      </c>
      <c r="B10" s="185"/>
      <c r="C10" s="185"/>
      <c r="D10" s="185"/>
      <c r="E10" s="185"/>
      <c r="F10" s="185"/>
      <c r="G10" s="185"/>
      <c r="H10" s="185"/>
      <c r="I10" s="185"/>
      <c r="J10" s="185"/>
      <c r="K10" s="185"/>
      <c r="L10" s="185"/>
    </row>
    <row r="11" spans="1:44" ht="18.75" x14ac:dyDescent="0.25">
      <c r="A11" s="183"/>
      <c r="B11" s="183"/>
      <c r="C11" s="183"/>
      <c r="D11" s="183"/>
      <c r="E11" s="183"/>
      <c r="F11" s="183"/>
      <c r="G11" s="183"/>
      <c r="H11" s="183"/>
      <c r="I11" s="183"/>
      <c r="J11" s="183"/>
      <c r="K11" s="183"/>
      <c r="L11" s="183"/>
    </row>
    <row r="12" spans="1:44" x14ac:dyDescent="0.25">
      <c r="A12" s="184" t="s">
        <v>5</v>
      </c>
      <c r="B12" s="184"/>
      <c r="C12" s="184"/>
      <c r="D12" s="184"/>
      <c r="E12" s="184"/>
      <c r="F12" s="184"/>
      <c r="G12" s="184"/>
      <c r="H12" s="184"/>
      <c r="I12" s="184"/>
      <c r="J12" s="184"/>
      <c r="K12" s="184"/>
      <c r="L12" s="184"/>
    </row>
    <row r="13" spans="1:44" x14ac:dyDescent="0.25">
      <c r="A13" s="185" t="s">
        <v>7</v>
      </c>
      <c r="B13" s="185"/>
      <c r="C13" s="185"/>
      <c r="D13" s="185"/>
      <c r="E13" s="185"/>
      <c r="F13" s="185"/>
      <c r="G13" s="185"/>
      <c r="H13" s="185"/>
      <c r="I13" s="185"/>
      <c r="J13" s="185"/>
      <c r="K13" s="185"/>
      <c r="L13" s="185"/>
    </row>
    <row r="14" spans="1:44" ht="18.75" x14ac:dyDescent="0.25">
      <c r="A14" s="191"/>
      <c r="B14" s="191"/>
      <c r="C14" s="191"/>
      <c r="D14" s="191"/>
      <c r="E14" s="191"/>
      <c r="F14" s="191"/>
      <c r="G14" s="191"/>
      <c r="H14" s="191"/>
      <c r="I14" s="191"/>
      <c r="J14" s="191"/>
      <c r="K14" s="191"/>
      <c r="L14" s="191"/>
    </row>
    <row r="15" spans="1:44" x14ac:dyDescent="0.25">
      <c r="A15" s="184" t="s">
        <v>5</v>
      </c>
      <c r="B15" s="184"/>
      <c r="C15" s="184"/>
      <c r="D15" s="184"/>
      <c r="E15" s="184"/>
      <c r="F15" s="184"/>
      <c r="G15" s="184"/>
      <c r="H15" s="184"/>
      <c r="I15" s="184"/>
      <c r="J15" s="184"/>
      <c r="K15" s="184"/>
      <c r="L15" s="184"/>
    </row>
    <row r="16" spans="1:44" x14ac:dyDescent="0.25">
      <c r="A16" s="185" t="s">
        <v>8</v>
      </c>
      <c r="B16" s="185"/>
      <c r="C16" s="185"/>
      <c r="D16" s="185"/>
      <c r="E16" s="185"/>
      <c r="F16" s="185"/>
      <c r="G16" s="185"/>
      <c r="H16" s="185"/>
      <c r="I16" s="185"/>
      <c r="J16" s="185"/>
      <c r="K16" s="185"/>
      <c r="L16" s="185"/>
    </row>
    <row r="17" spans="1:12" ht="15.75" customHeight="1" x14ac:dyDescent="0.25">
      <c r="L17" s="80"/>
    </row>
    <row r="18" spans="1:12" x14ac:dyDescent="0.25">
      <c r="K18" s="81"/>
    </row>
    <row r="19" spans="1:12" ht="15.75" customHeight="1" x14ac:dyDescent="0.25">
      <c r="A19" s="248" t="s">
        <v>335</v>
      </c>
      <c r="B19" s="248"/>
      <c r="C19" s="248"/>
      <c r="D19" s="248"/>
      <c r="E19" s="248"/>
      <c r="F19" s="248"/>
      <c r="G19" s="248"/>
      <c r="H19" s="248"/>
      <c r="I19" s="248"/>
      <c r="J19" s="248"/>
      <c r="K19" s="248"/>
      <c r="L19" s="248"/>
    </row>
    <row r="20" spans="1:12" x14ac:dyDescent="0.25">
      <c r="A20" s="79"/>
      <c r="B20" s="79"/>
    </row>
    <row r="21" spans="1:12" ht="28.5" customHeight="1" x14ac:dyDescent="0.25">
      <c r="A21" s="249" t="s">
        <v>336</v>
      </c>
      <c r="B21" s="249" t="s">
        <v>337</v>
      </c>
      <c r="C21" s="250" t="s">
        <v>338</v>
      </c>
      <c r="D21" s="250"/>
      <c r="E21" s="250"/>
      <c r="F21" s="250"/>
      <c r="G21" s="250"/>
      <c r="H21" s="250"/>
      <c r="I21" s="249" t="s">
        <v>339</v>
      </c>
      <c r="J21" s="251" t="s">
        <v>340</v>
      </c>
      <c r="K21" s="249" t="s">
        <v>341</v>
      </c>
      <c r="L21" s="254" t="s">
        <v>342</v>
      </c>
    </row>
    <row r="22" spans="1:12" ht="58.5" customHeight="1" x14ac:dyDescent="0.25">
      <c r="A22" s="249"/>
      <c r="B22" s="249"/>
      <c r="C22" s="253" t="s">
        <v>264</v>
      </c>
      <c r="D22" s="253"/>
      <c r="E22" s="82"/>
      <c r="F22" s="83"/>
      <c r="G22" s="255" t="s">
        <v>343</v>
      </c>
      <c r="H22" s="256"/>
      <c r="I22" s="249"/>
      <c r="J22" s="252"/>
      <c r="K22" s="249"/>
      <c r="L22" s="254"/>
    </row>
    <row r="23" spans="1:12" ht="47.25" x14ac:dyDescent="0.25">
      <c r="A23" s="249"/>
      <c r="B23" s="249"/>
      <c r="C23" s="84" t="s">
        <v>344</v>
      </c>
      <c r="D23" s="84" t="s">
        <v>345</v>
      </c>
      <c r="E23" s="84" t="s">
        <v>344</v>
      </c>
      <c r="F23" s="84" t="s">
        <v>345</v>
      </c>
      <c r="G23" s="84" t="s">
        <v>344</v>
      </c>
      <c r="H23" s="84" t="s">
        <v>345</v>
      </c>
      <c r="I23" s="249"/>
      <c r="J23" s="253"/>
      <c r="K23" s="249"/>
      <c r="L23" s="254"/>
    </row>
    <row r="24" spans="1:12" x14ac:dyDescent="0.25">
      <c r="A24" s="78">
        <v>1</v>
      </c>
      <c r="B24" s="78">
        <v>2</v>
      </c>
      <c r="C24" s="84">
        <v>3</v>
      </c>
      <c r="D24" s="84">
        <v>4</v>
      </c>
      <c r="E24" s="84">
        <v>5</v>
      </c>
      <c r="F24" s="84">
        <v>6</v>
      </c>
      <c r="G24" s="84">
        <v>7</v>
      </c>
      <c r="H24" s="84">
        <v>8</v>
      </c>
      <c r="I24" s="84">
        <v>9</v>
      </c>
      <c r="J24" s="84">
        <v>10</v>
      </c>
      <c r="K24" s="84">
        <v>11</v>
      </c>
      <c r="L24" s="84">
        <v>12</v>
      </c>
    </row>
    <row r="25" spans="1:12" ht="31.5" x14ac:dyDescent="0.25">
      <c r="A25" s="84">
        <v>1</v>
      </c>
      <c r="B25" s="85" t="s">
        <v>346</v>
      </c>
      <c r="C25" s="85"/>
      <c r="D25" s="86"/>
      <c r="E25" s="86"/>
      <c r="F25" s="86"/>
      <c r="G25" s="86"/>
      <c r="H25" s="86"/>
      <c r="I25" s="86"/>
      <c r="J25" s="86"/>
      <c r="K25" s="87"/>
      <c r="L25" s="67"/>
    </row>
    <row r="26" spans="1:12" ht="21.75" customHeight="1" x14ac:dyDescent="0.25">
      <c r="A26" s="84" t="s">
        <v>347</v>
      </c>
      <c r="B26" s="88" t="s">
        <v>348</v>
      </c>
      <c r="C26" s="89"/>
      <c r="D26" s="86"/>
      <c r="E26" s="86"/>
      <c r="F26" s="86"/>
      <c r="G26" s="86"/>
      <c r="H26" s="86"/>
      <c r="I26" s="86"/>
      <c r="J26" s="86"/>
      <c r="K26" s="87"/>
      <c r="L26" s="87"/>
    </row>
    <row r="27" spans="1:12" ht="39" customHeight="1" x14ac:dyDescent="0.25">
      <c r="A27" s="84" t="s">
        <v>349</v>
      </c>
      <c r="B27" s="88" t="s">
        <v>350</v>
      </c>
      <c r="C27" s="89"/>
      <c r="D27" s="86"/>
      <c r="E27" s="86"/>
      <c r="F27" s="86"/>
      <c r="G27" s="86"/>
      <c r="H27" s="86"/>
      <c r="I27" s="86"/>
      <c r="J27" s="86"/>
      <c r="K27" s="87"/>
      <c r="L27" s="87"/>
    </row>
    <row r="28" spans="1:12" ht="70.5" customHeight="1" x14ac:dyDescent="0.25">
      <c r="A28" s="84" t="s">
        <v>351</v>
      </c>
      <c r="B28" s="88" t="s">
        <v>352</v>
      </c>
      <c r="C28" s="89"/>
      <c r="D28" s="86"/>
      <c r="E28" s="86"/>
      <c r="F28" s="86"/>
      <c r="G28" s="86"/>
      <c r="H28" s="86"/>
      <c r="I28" s="86"/>
      <c r="J28" s="86"/>
      <c r="K28" s="87"/>
      <c r="L28" s="87"/>
    </row>
    <row r="29" spans="1:12" ht="54" customHeight="1" x14ac:dyDescent="0.25">
      <c r="A29" s="84" t="s">
        <v>353</v>
      </c>
      <c r="B29" s="88" t="s">
        <v>354</v>
      </c>
      <c r="C29" s="89"/>
      <c r="D29" s="86"/>
      <c r="E29" s="86"/>
      <c r="F29" s="86"/>
      <c r="G29" s="86"/>
      <c r="H29" s="86"/>
      <c r="I29" s="86"/>
      <c r="J29" s="86"/>
      <c r="K29" s="87"/>
      <c r="L29" s="87"/>
    </row>
    <row r="30" spans="1:12" ht="42" customHeight="1" x14ac:dyDescent="0.25">
      <c r="A30" s="84" t="s">
        <v>355</v>
      </c>
      <c r="B30" s="88" t="s">
        <v>356</v>
      </c>
      <c r="C30" s="89"/>
      <c r="D30" s="86"/>
      <c r="E30" s="86"/>
      <c r="F30" s="86"/>
      <c r="G30" s="86"/>
      <c r="H30" s="86"/>
      <c r="I30" s="86"/>
      <c r="J30" s="86"/>
      <c r="K30" s="87"/>
      <c r="L30" s="87"/>
    </row>
    <row r="31" spans="1:12" ht="37.5" customHeight="1" x14ac:dyDescent="0.25">
      <c r="A31" s="84" t="s">
        <v>357</v>
      </c>
      <c r="B31" s="90" t="s">
        <v>358</v>
      </c>
      <c r="C31" s="89"/>
      <c r="D31" s="86"/>
      <c r="E31" s="86"/>
      <c r="F31" s="86"/>
      <c r="G31" s="86"/>
      <c r="H31" s="86"/>
      <c r="I31" s="86"/>
      <c r="J31" s="86"/>
      <c r="K31" s="87"/>
      <c r="L31" s="87"/>
    </row>
    <row r="32" spans="1:12" ht="31.5" x14ac:dyDescent="0.25">
      <c r="A32" s="84" t="s">
        <v>359</v>
      </c>
      <c r="B32" s="90" t="s">
        <v>360</v>
      </c>
      <c r="C32" s="89"/>
      <c r="D32" s="86"/>
      <c r="E32" s="86"/>
      <c r="F32" s="86"/>
      <c r="G32" s="86"/>
      <c r="H32" s="86"/>
      <c r="I32" s="86"/>
      <c r="J32" s="86"/>
      <c r="K32" s="87"/>
      <c r="L32" s="87"/>
    </row>
    <row r="33" spans="1:12" ht="37.5" customHeight="1" x14ac:dyDescent="0.25">
      <c r="A33" s="84" t="s">
        <v>361</v>
      </c>
      <c r="B33" s="90" t="s">
        <v>362</v>
      </c>
      <c r="C33" s="89"/>
      <c r="D33" s="86"/>
      <c r="E33" s="86"/>
      <c r="F33" s="86"/>
      <c r="G33" s="86"/>
      <c r="H33" s="86"/>
      <c r="I33" s="86"/>
      <c r="J33" s="86"/>
      <c r="K33" s="87"/>
      <c r="L33" s="87"/>
    </row>
    <row r="34" spans="1:12" ht="47.25" customHeight="1" x14ac:dyDescent="0.25">
      <c r="A34" s="84" t="s">
        <v>363</v>
      </c>
      <c r="B34" s="90" t="s">
        <v>364</v>
      </c>
      <c r="C34" s="89"/>
      <c r="D34" s="91"/>
      <c r="E34" s="91"/>
      <c r="F34" s="91"/>
      <c r="G34" s="91"/>
      <c r="H34" s="91"/>
      <c r="I34" s="91"/>
      <c r="J34" s="91"/>
      <c r="K34" s="91"/>
      <c r="L34" s="87"/>
    </row>
    <row r="35" spans="1:12" ht="49.5" customHeight="1" x14ac:dyDescent="0.25">
      <c r="A35" s="84" t="s">
        <v>365</v>
      </c>
      <c r="B35" s="90" t="s">
        <v>366</v>
      </c>
      <c r="C35" s="89"/>
      <c r="D35" s="91"/>
      <c r="E35" s="91"/>
      <c r="F35" s="91"/>
      <c r="G35" s="91"/>
      <c r="H35" s="91"/>
      <c r="I35" s="91"/>
      <c r="J35" s="91"/>
      <c r="K35" s="91"/>
      <c r="L35" s="87"/>
    </row>
    <row r="36" spans="1:12" ht="37.5" customHeight="1" x14ac:dyDescent="0.25">
      <c r="A36" s="84" t="s">
        <v>367</v>
      </c>
      <c r="B36" s="90" t="s">
        <v>368</v>
      </c>
      <c r="C36" s="89"/>
      <c r="D36" s="92"/>
      <c r="E36" s="92"/>
      <c r="F36" s="93"/>
      <c r="G36" s="93"/>
      <c r="H36" s="93"/>
      <c r="I36" s="94"/>
      <c r="J36" s="94"/>
      <c r="K36" s="87"/>
      <c r="L36" s="87"/>
    </row>
    <row r="37" spans="1:12" x14ac:dyDescent="0.25">
      <c r="A37" s="84" t="s">
        <v>369</v>
      </c>
      <c r="B37" s="90" t="s">
        <v>370</v>
      </c>
      <c r="C37" s="89"/>
      <c r="D37" s="92"/>
      <c r="E37" s="92"/>
      <c r="F37" s="93"/>
      <c r="G37" s="93"/>
      <c r="H37" s="93"/>
      <c r="I37" s="94"/>
      <c r="J37" s="94"/>
      <c r="K37" s="87"/>
      <c r="L37" s="87"/>
    </row>
    <row r="38" spans="1:12" x14ac:dyDescent="0.25">
      <c r="A38" s="84" t="s">
        <v>371</v>
      </c>
      <c r="B38" s="85" t="s">
        <v>372</v>
      </c>
      <c r="C38" s="89"/>
      <c r="D38" s="87"/>
      <c r="E38" s="87"/>
      <c r="F38" s="87"/>
      <c r="G38" s="87"/>
      <c r="H38" s="87"/>
      <c r="I38" s="87"/>
      <c r="J38" s="87"/>
      <c r="K38" s="87"/>
      <c r="L38" s="87"/>
    </row>
    <row r="39" spans="1:12" ht="78.75" x14ac:dyDescent="0.25">
      <c r="A39" s="84">
        <v>2</v>
      </c>
      <c r="B39" s="90" t="s">
        <v>373</v>
      </c>
      <c r="C39" s="85"/>
      <c r="D39" s="87"/>
      <c r="E39" s="87"/>
      <c r="F39" s="87"/>
      <c r="G39" s="87"/>
      <c r="H39" s="87"/>
      <c r="I39" s="87"/>
      <c r="J39" s="87"/>
      <c r="K39" s="87"/>
      <c r="L39" s="87"/>
    </row>
    <row r="40" spans="1:12" ht="33.75" customHeight="1" x14ac:dyDescent="0.25">
      <c r="A40" s="84" t="s">
        <v>374</v>
      </c>
      <c r="B40" s="90" t="s">
        <v>375</v>
      </c>
      <c r="C40" s="89"/>
      <c r="D40" s="87"/>
      <c r="E40" s="87"/>
      <c r="F40" s="87"/>
      <c r="G40" s="87"/>
      <c r="H40" s="87"/>
      <c r="I40" s="87"/>
      <c r="J40" s="87"/>
      <c r="K40" s="87"/>
      <c r="L40" s="87"/>
    </row>
    <row r="41" spans="1:12" ht="63" customHeight="1" x14ac:dyDescent="0.25">
      <c r="A41" s="84" t="s">
        <v>376</v>
      </c>
      <c r="B41" s="85" t="s">
        <v>377</v>
      </c>
      <c r="C41" s="89"/>
      <c r="D41" s="87"/>
      <c r="E41" s="87"/>
      <c r="F41" s="87"/>
      <c r="G41" s="87"/>
      <c r="H41" s="87"/>
      <c r="I41" s="87"/>
      <c r="J41" s="87"/>
      <c r="K41" s="87"/>
      <c r="L41" s="87"/>
    </row>
    <row r="42" spans="1:12" ht="58.5" customHeight="1" x14ac:dyDescent="0.25">
      <c r="A42" s="84">
        <v>3</v>
      </c>
      <c r="B42" s="90" t="s">
        <v>378</v>
      </c>
      <c r="C42" s="85"/>
      <c r="D42" s="87"/>
      <c r="E42" s="87"/>
      <c r="F42" s="87"/>
      <c r="G42" s="87"/>
      <c r="H42" s="87"/>
      <c r="I42" s="87"/>
      <c r="J42" s="87"/>
      <c r="K42" s="87"/>
      <c r="L42" s="87"/>
    </row>
    <row r="43" spans="1:12" ht="34.5" customHeight="1" x14ac:dyDescent="0.25">
      <c r="A43" s="84" t="s">
        <v>379</v>
      </c>
      <c r="B43" s="90" t="s">
        <v>380</v>
      </c>
      <c r="C43" s="89"/>
      <c r="D43" s="87"/>
      <c r="E43" s="87"/>
      <c r="F43" s="87"/>
      <c r="G43" s="87"/>
      <c r="H43" s="87"/>
      <c r="I43" s="87"/>
      <c r="J43" s="87"/>
      <c r="K43" s="87"/>
      <c r="L43" s="87"/>
    </row>
    <row r="44" spans="1:12" ht="24.75" customHeight="1" x14ac:dyDescent="0.25">
      <c r="A44" s="84" t="s">
        <v>381</v>
      </c>
      <c r="B44" s="90" t="s">
        <v>382</v>
      </c>
      <c r="C44" s="89"/>
      <c r="D44" s="87"/>
      <c r="E44" s="87"/>
      <c r="F44" s="87"/>
      <c r="G44" s="87"/>
      <c r="H44" s="87"/>
      <c r="I44" s="87"/>
      <c r="J44" s="87"/>
      <c r="K44" s="87"/>
      <c r="L44" s="87"/>
    </row>
    <row r="45" spans="1:12" ht="90.75" customHeight="1" x14ac:dyDescent="0.25">
      <c r="A45" s="84" t="s">
        <v>383</v>
      </c>
      <c r="B45" s="90" t="s">
        <v>384</v>
      </c>
      <c r="C45" s="89"/>
      <c r="D45" s="87"/>
      <c r="E45" s="87"/>
      <c r="F45" s="87"/>
      <c r="G45" s="87"/>
      <c r="H45" s="87"/>
      <c r="I45" s="87"/>
      <c r="J45" s="87"/>
      <c r="K45" s="87"/>
      <c r="L45" s="87"/>
    </row>
    <row r="46" spans="1:12" ht="167.25" customHeight="1" x14ac:dyDescent="0.25">
      <c r="A46" s="84" t="s">
        <v>385</v>
      </c>
      <c r="B46" s="90" t="s">
        <v>386</v>
      </c>
      <c r="C46" s="89"/>
      <c r="D46" s="87"/>
      <c r="E46" s="87"/>
      <c r="F46" s="87"/>
      <c r="G46" s="87"/>
      <c r="H46" s="87"/>
      <c r="I46" s="87"/>
      <c r="J46" s="87"/>
      <c r="K46" s="87"/>
      <c r="L46" s="87"/>
    </row>
    <row r="47" spans="1:12" ht="30.75" customHeight="1" x14ac:dyDescent="0.25">
      <c r="A47" s="84" t="s">
        <v>387</v>
      </c>
      <c r="B47" s="90" t="s">
        <v>388</v>
      </c>
      <c r="C47" s="89"/>
      <c r="D47" s="87"/>
      <c r="E47" s="87"/>
      <c r="F47" s="87"/>
      <c r="G47" s="87"/>
      <c r="H47" s="87"/>
      <c r="I47" s="87"/>
      <c r="J47" s="87"/>
      <c r="K47" s="87"/>
      <c r="L47" s="87"/>
    </row>
    <row r="48" spans="1:12" ht="37.5" customHeight="1" x14ac:dyDescent="0.25">
      <c r="A48" s="84" t="s">
        <v>389</v>
      </c>
      <c r="B48" s="85" t="s">
        <v>390</v>
      </c>
      <c r="C48" s="89"/>
      <c r="D48" s="87"/>
      <c r="E48" s="87"/>
      <c r="F48" s="87"/>
      <c r="G48" s="87"/>
      <c r="H48" s="87"/>
      <c r="I48" s="87"/>
      <c r="J48" s="87"/>
      <c r="K48" s="87"/>
      <c r="L48" s="87"/>
    </row>
    <row r="49" spans="1:12" ht="35.25" customHeight="1" x14ac:dyDescent="0.25">
      <c r="A49" s="84">
        <v>4</v>
      </c>
      <c r="B49" s="90" t="s">
        <v>391</v>
      </c>
      <c r="C49" s="85"/>
      <c r="D49" s="87"/>
      <c r="E49" s="87"/>
      <c r="F49" s="87"/>
      <c r="G49" s="87"/>
      <c r="H49" s="87"/>
      <c r="I49" s="87"/>
      <c r="J49" s="87"/>
      <c r="K49" s="87"/>
      <c r="L49" s="87"/>
    </row>
    <row r="50" spans="1:12" ht="86.25" customHeight="1" x14ac:dyDescent="0.25">
      <c r="A50" s="84" t="s">
        <v>392</v>
      </c>
      <c r="B50" s="90" t="s">
        <v>393</v>
      </c>
      <c r="C50" s="85"/>
      <c r="D50" s="87"/>
      <c r="E50" s="87"/>
      <c r="F50" s="87"/>
      <c r="G50" s="87"/>
      <c r="H50" s="87"/>
      <c r="I50" s="87"/>
      <c r="J50" s="87"/>
      <c r="K50" s="87"/>
      <c r="L50" s="87"/>
    </row>
    <row r="51" spans="1:12" ht="77.25" customHeight="1" x14ac:dyDescent="0.25">
      <c r="A51" s="84" t="s">
        <v>394</v>
      </c>
      <c r="B51" s="90" t="s">
        <v>395</v>
      </c>
      <c r="C51" s="89"/>
      <c r="D51" s="87"/>
      <c r="E51" s="87"/>
      <c r="F51" s="87"/>
      <c r="G51" s="87"/>
      <c r="H51" s="87"/>
      <c r="I51" s="87"/>
      <c r="J51" s="87"/>
      <c r="K51" s="87"/>
      <c r="L51" s="87"/>
    </row>
    <row r="52" spans="1:12" ht="71.25" customHeight="1" x14ac:dyDescent="0.25">
      <c r="A52" s="84" t="s">
        <v>396</v>
      </c>
      <c r="B52" s="90" t="s">
        <v>397</v>
      </c>
      <c r="C52" s="89"/>
      <c r="D52" s="87"/>
      <c r="E52" s="87"/>
      <c r="F52" s="87"/>
      <c r="G52" s="87"/>
      <c r="H52" s="87"/>
      <c r="I52" s="87"/>
      <c r="J52" s="87"/>
      <c r="K52" s="87"/>
      <c r="L52" s="87"/>
    </row>
    <row r="53" spans="1:12" ht="48" customHeight="1" x14ac:dyDescent="0.25">
      <c r="A53" s="84" t="s">
        <v>398</v>
      </c>
      <c r="B53" s="95" t="s">
        <v>399</v>
      </c>
      <c r="C53" s="89"/>
      <c r="D53" s="87"/>
      <c r="E53" s="87"/>
      <c r="F53" s="87"/>
      <c r="G53" s="87"/>
      <c r="H53" s="87"/>
      <c r="I53" s="87"/>
      <c r="J53" s="87"/>
      <c r="K53" s="87"/>
      <c r="L53" s="87"/>
    </row>
    <row r="54" spans="1:12" ht="46.5" customHeight="1" x14ac:dyDescent="0.25">
      <c r="A54" s="84" t="s">
        <v>400</v>
      </c>
      <c r="B54" s="90" t="s">
        <v>401</v>
      </c>
      <c r="C54" s="89"/>
      <c r="D54" s="87"/>
      <c r="E54" s="87"/>
      <c r="F54" s="87"/>
      <c r="G54" s="87"/>
      <c r="H54" s="87"/>
      <c r="I54" s="87"/>
      <c r="J54" s="87"/>
      <c r="K54" s="87"/>
      <c r="L54" s="8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5" width="10.7109375" style="60" customWidth="1"/>
    <col min="26" max="26" width="7.7109375" style="60" customWidth="1"/>
    <col min="27"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5"/>
    </row>
    <row r="7" spans="1:48" ht="18.75" x14ac:dyDescent="0.25">
      <c r="A7" s="18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x14ac:dyDescent="0.25">
      <c r="A9" s="184" t="s">
        <v>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85" t="s">
        <v>6</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row>
    <row r="11" spans="1:48"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x14ac:dyDescent="0.25">
      <c r="A12" s="184" t="s">
        <v>5</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row>
    <row r="13" spans="1:48" ht="15.75" x14ac:dyDescent="0.25">
      <c r="A13" s="185" t="s">
        <v>7</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row>
    <row r="14" spans="1:48" ht="18.75" x14ac:dyDescent="0.25">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row>
    <row r="15" spans="1:48" x14ac:dyDescent="0.25">
      <c r="A15" s="184" t="s">
        <v>5</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row>
    <row r="16" spans="1:48" ht="15.75" x14ac:dyDescent="0.25">
      <c r="A16" s="185" t="s">
        <v>8</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row>
    <row r="17" spans="1:4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row>
    <row r="18" spans="1:48" ht="14.2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row>
    <row r="19" spans="1:4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row>
    <row r="21" spans="1:48" x14ac:dyDescent="0.25">
      <c r="A21" s="257" t="s">
        <v>402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ht="58.5" customHeight="1" x14ac:dyDescent="0.25">
      <c r="A22" s="258" t="s">
        <v>403</v>
      </c>
      <c r="B22" s="261" t="s">
        <v>404</v>
      </c>
      <c r="C22" s="258" t="s">
        <v>405</v>
      </c>
      <c r="D22" s="258" t="s">
        <v>406</v>
      </c>
      <c r="E22" s="264" t="s">
        <v>407</v>
      </c>
      <c r="F22" s="265"/>
      <c r="G22" s="265"/>
      <c r="H22" s="265"/>
      <c r="I22" s="265"/>
      <c r="J22" s="265"/>
      <c r="K22" s="265"/>
      <c r="L22" s="266"/>
      <c r="M22" s="258" t="s">
        <v>408</v>
      </c>
      <c r="N22" s="258" t="s">
        <v>409</v>
      </c>
      <c r="O22" s="258" t="s">
        <v>410</v>
      </c>
      <c r="P22" s="267" t="s">
        <v>411</v>
      </c>
      <c r="Q22" s="267" t="s">
        <v>412</v>
      </c>
      <c r="R22" s="267" t="s">
        <v>413</v>
      </c>
      <c r="S22" s="267" t="s">
        <v>414</v>
      </c>
      <c r="T22" s="267"/>
      <c r="U22" s="268" t="s">
        <v>415</v>
      </c>
      <c r="V22" s="268" t="s">
        <v>416</v>
      </c>
      <c r="W22" s="267" t="s">
        <v>417</v>
      </c>
      <c r="X22" s="267" t="s">
        <v>418</v>
      </c>
      <c r="Y22" s="267" t="s">
        <v>419</v>
      </c>
      <c r="Z22" s="269" t="s">
        <v>420</v>
      </c>
      <c r="AA22" s="267" t="s">
        <v>421</v>
      </c>
      <c r="AB22" s="267" t="s">
        <v>422</v>
      </c>
      <c r="AC22" s="267" t="s">
        <v>423</v>
      </c>
      <c r="AD22" s="267" t="s">
        <v>424</v>
      </c>
      <c r="AE22" s="267" t="s">
        <v>425</v>
      </c>
      <c r="AF22" s="267" t="s">
        <v>426</v>
      </c>
      <c r="AG22" s="267"/>
      <c r="AH22" s="267"/>
      <c r="AI22" s="267"/>
      <c r="AJ22" s="267"/>
      <c r="AK22" s="267"/>
      <c r="AL22" s="267" t="s">
        <v>427</v>
      </c>
      <c r="AM22" s="267"/>
      <c r="AN22" s="267"/>
      <c r="AO22" s="267"/>
      <c r="AP22" s="267" t="s">
        <v>428</v>
      </c>
      <c r="AQ22" s="267"/>
      <c r="AR22" s="267" t="s">
        <v>429</v>
      </c>
      <c r="AS22" s="267" t="s">
        <v>430</v>
      </c>
      <c r="AT22" s="267" t="s">
        <v>431</v>
      </c>
      <c r="AU22" s="267" t="s">
        <v>432</v>
      </c>
      <c r="AV22" s="272" t="s">
        <v>433</v>
      </c>
    </row>
    <row r="23" spans="1:48" ht="64.5" customHeight="1" x14ac:dyDescent="0.25">
      <c r="A23" s="259"/>
      <c r="B23" s="262"/>
      <c r="C23" s="259"/>
      <c r="D23" s="259"/>
      <c r="E23" s="274" t="s">
        <v>434</v>
      </c>
      <c r="F23" s="276" t="s">
        <v>318</v>
      </c>
      <c r="G23" s="276" t="s">
        <v>320</v>
      </c>
      <c r="H23" s="276" t="s">
        <v>322</v>
      </c>
      <c r="I23" s="278" t="s">
        <v>435</v>
      </c>
      <c r="J23" s="278" t="s">
        <v>436</v>
      </c>
      <c r="K23" s="278" t="s">
        <v>437</v>
      </c>
      <c r="L23" s="276" t="s">
        <v>251</v>
      </c>
      <c r="M23" s="259"/>
      <c r="N23" s="259"/>
      <c r="O23" s="259"/>
      <c r="P23" s="267"/>
      <c r="Q23" s="267"/>
      <c r="R23" s="267"/>
      <c r="S23" s="280" t="s">
        <v>264</v>
      </c>
      <c r="T23" s="280" t="s">
        <v>438</v>
      </c>
      <c r="U23" s="268"/>
      <c r="V23" s="268"/>
      <c r="W23" s="267"/>
      <c r="X23" s="267"/>
      <c r="Y23" s="267"/>
      <c r="Z23" s="267"/>
      <c r="AA23" s="267"/>
      <c r="AB23" s="267"/>
      <c r="AC23" s="267"/>
      <c r="AD23" s="267"/>
      <c r="AE23" s="267"/>
      <c r="AF23" s="267" t="s">
        <v>439</v>
      </c>
      <c r="AG23" s="267"/>
      <c r="AH23" s="267" t="s">
        <v>440</v>
      </c>
      <c r="AI23" s="267"/>
      <c r="AJ23" s="258" t="s">
        <v>441</v>
      </c>
      <c r="AK23" s="258" t="s">
        <v>442</v>
      </c>
      <c r="AL23" s="258" t="s">
        <v>443</v>
      </c>
      <c r="AM23" s="258" t="s">
        <v>444</v>
      </c>
      <c r="AN23" s="258" t="s">
        <v>445</v>
      </c>
      <c r="AO23" s="258" t="s">
        <v>446</v>
      </c>
      <c r="AP23" s="258" t="s">
        <v>447</v>
      </c>
      <c r="AQ23" s="270" t="s">
        <v>438</v>
      </c>
      <c r="AR23" s="267"/>
      <c r="AS23" s="267"/>
      <c r="AT23" s="267"/>
      <c r="AU23" s="267"/>
      <c r="AV23" s="273"/>
    </row>
    <row r="24" spans="1:48" ht="96.75" customHeight="1" x14ac:dyDescent="0.25">
      <c r="A24" s="260"/>
      <c r="B24" s="263"/>
      <c r="C24" s="260"/>
      <c r="D24" s="260"/>
      <c r="E24" s="275"/>
      <c r="F24" s="277"/>
      <c r="G24" s="277"/>
      <c r="H24" s="277"/>
      <c r="I24" s="279"/>
      <c r="J24" s="279"/>
      <c r="K24" s="279"/>
      <c r="L24" s="277"/>
      <c r="M24" s="260"/>
      <c r="N24" s="260"/>
      <c r="O24" s="260"/>
      <c r="P24" s="267"/>
      <c r="Q24" s="267"/>
      <c r="R24" s="267"/>
      <c r="S24" s="281"/>
      <c r="T24" s="281"/>
      <c r="U24" s="268"/>
      <c r="V24" s="268"/>
      <c r="W24" s="267"/>
      <c r="X24" s="267"/>
      <c r="Y24" s="267"/>
      <c r="Z24" s="267"/>
      <c r="AA24" s="267"/>
      <c r="AB24" s="267"/>
      <c r="AC24" s="267"/>
      <c r="AD24" s="267"/>
      <c r="AE24" s="267"/>
      <c r="AF24" s="96" t="s">
        <v>448</v>
      </c>
      <c r="AG24" s="96" t="s">
        <v>449</v>
      </c>
      <c r="AH24" s="97" t="s">
        <v>264</v>
      </c>
      <c r="AI24" s="97" t="s">
        <v>438</v>
      </c>
      <c r="AJ24" s="260"/>
      <c r="AK24" s="260"/>
      <c r="AL24" s="260"/>
      <c r="AM24" s="260"/>
      <c r="AN24" s="260"/>
      <c r="AO24" s="260"/>
      <c r="AP24" s="260"/>
      <c r="AQ24" s="271"/>
      <c r="AR24" s="267"/>
      <c r="AS24" s="267"/>
      <c r="AT24" s="267"/>
      <c r="AU24" s="267"/>
      <c r="AV24" s="273"/>
    </row>
    <row r="25" spans="1:48" s="98" customFormat="1" ht="11.25" x14ac:dyDescent="0.2">
      <c r="A25" s="99">
        <v>1</v>
      </c>
      <c r="B25" s="99">
        <v>2</v>
      </c>
      <c r="C25" s="99">
        <v>4</v>
      </c>
      <c r="D25" s="99">
        <v>5</v>
      </c>
      <c r="E25" s="99">
        <v>6</v>
      </c>
      <c r="F25" s="99">
        <f>E25+1</f>
        <v>7</v>
      </c>
      <c r="G25" s="99">
        <f t="shared" ref="G25:H25" si="0">F25+1</f>
        <v>8</v>
      </c>
      <c r="H25" s="99">
        <f t="shared" si="0"/>
        <v>9</v>
      </c>
      <c r="I25" s="99">
        <f t="shared" ref="I25:AV25" si="1">H25+1</f>
        <v>10</v>
      </c>
      <c r="J25" s="99">
        <f t="shared" si="1"/>
        <v>11</v>
      </c>
      <c r="K25" s="99">
        <f t="shared" si="1"/>
        <v>12</v>
      </c>
      <c r="L25" s="99">
        <f t="shared" si="1"/>
        <v>13</v>
      </c>
      <c r="M25" s="99">
        <f t="shared" si="1"/>
        <v>14</v>
      </c>
      <c r="N25" s="99">
        <f t="shared" si="1"/>
        <v>15</v>
      </c>
      <c r="O25" s="99">
        <f t="shared" si="1"/>
        <v>16</v>
      </c>
      <c r="P25" s="99">
        <f t="shared" si="1"/>
        <v>17</v>
      </c>
      <c r="Q25" s="99">
        <f t="shared" si="1"/>
        <v>18</v>
      </c>
      <c r="R25" s="99">
        <f t="shared" si="1"/>
        <v>19</v>
      </c>
      <c r="S25" s="99">
        <f t="shared" si="1"/>
        <v>20</v>
      </c>
      <c r="T25" s="99">
        <f t="shared" si="1"/>
        <v>21</v>
      </c>
      <c r="U25" s="99">
        <f t="shared" si="1"/>
        <v>22</v>
      </c>
      <c r="V25" s="99">
        <f t="shared" si="1"/>
        <v>23</v>
      </c>
      <c r="W25" s="99">
        <f t="shared" si="1"/>
        <v>24</v>
      </c>
      <c r="X25" s="99">
        <f t="shared" si="1"/>
        <v>25</v>
      </c>
      <c r="Y25" s="99">
        <f t="shared" si="1"/>
        <v>26</v>
      </c>
      <c r="Z25" s="99">
        <f t="shared" si="1"/>
        <v>27</v>
      </c>
      <c r="AA25" s="99">
        <f t="shared" si="1"/>
        <v>28</v>
      </c>
      <c r="AB25" s="99">
        <f t="shared" si="1"/>
        <v>29</v>
      </c>
      <c r="AC25" s="99">
        <f t="shared" si="1"/>
        <v>30</v>
      </c>
      <c r="AD25" s="99">
        <f t="shared" si="1"/>
        <v>31</v>
      </c>
      <c r="AE25" s="99">
        <f t="shared" si="1"/>
        <v>32</v>
      </c>
      <c r="AF25" s="99">
        <f t="shared" si="1"/>
        <v>33</v>
      </c>
      <c r="AG25" s="99">
        <f t="shared" si="1"/>
        <v>34</v>
      </c>
      <c r="AH25" s="99">
        <f t="shared" si="1"/>
        <v>35</v>
      </c>
      <c r="AI25" s="99">
        <f t="shared" si="1"/>
        <v>36</v>
      </c>
      <c r="AJ25" s="99">
        <f t="shared" si="1"/>
        <v>37</v>
      </c>
      <c r="AK25" s="99">
        <f t="shared" si="1"/>
        <v>38</v>
      </c>
      <c r="AL25" s="99">
        <f t="shared" si="1"/>
        <v>39</v>
      </c>
      <c r="AM25" s="99">
        <f t="shared" si="1"/>
        <v>40</v>
      </c>
      <c r="AN25" s="99">
        <f t="shared" si="1"/>
        <v>41</v>
      </c>
      <c r="AO25" s="99">
        <f t="shared" si="1"/>
        <v>42</v>
      </c>
      <c r="AP25" s="99">
        <f t="shared" si="1"/>
        <v>43</v>
      </c>
      <c r="AQ25" s="99">
        <f t="shared" si="1"/>
        <v>44</v>
      </c>
      <c r="AR25" s="99">
        <f t="shared" si="1"/>
        <v>45</v>
      </c>
      <c r="AS25" s="99">
        <f t="shared" si="1"/>
        <v>46</v>
      </c>
      <c r="AT25" s="99">
        <f t="shared" si="1"/>
        <v>47</v>
      </c>
      <c r="AU25" s="99">
        <f t="shared" si="1"/>
        <v>48</v>
      </c>
      <c r="AV25" s="99">
        <f t="shared" si="1"/>
        <v>49</v>
      </c>
    </row>
    <row r="26" spans="1:48" s="98" customFormat="1" ht="11.25" x14ac:dyDescent="0.2">
      <c r="A26" s="100"/>
      <c r="B26" s="101"/>
      <c r="C26" s="101"/>
      <c r="D26" s="100"/>
      <c r="E26" s="100"/>
      <c r="F26" s="100"/>
      <c r="G26" s="100"/>
      <c r="H26" s="100"/>
      <c r="I26" s="100"/>
      <c r="J26" s="100"/>
      <c r="K26" s="100"/>
      <c r="L26" s="100"/>
      <c r="M26" s="101"/>
      <c r="N26" s="101"/>
      <c r="O26" s="101"/>
      <c r="P26" s="102"/>
      <c r="Q26" s="101"/>
      <c r="R26" s="102"/>
      <c r="S26" s="101"/>
      <c r="T26" s="101"/>
      <c r="U26" s="100"/>
      <c r="V26" s="100"/>
      <c r="W26" s="101"/>
      <c r="X26" s="102"/>
      <c r="Y26" s="101"/>
      <c r="Z26" s="103"/>
      <c r="AA26" s="102"/>
      <c r="AB26" s="102"/>
      <c r="AC26" s="102"/>
      <c r="AD26" s="102"/>
      <c r="AE26" s="102"/>
      <c r="AF26" s="100"/>
      <c r="AG26" s="101"/>
      <c r="AH26" s="103"/>
      <c r="AI26" s="103"/>
      <c r="AJ26" s="103"/>
      <c r="AK26" s="103"/>
      <c r="AL26" s="101"/>
      <c r="AM26" s="101"/>
      <c r="AN26" s="103"/>
      <c r="AO26" s="101"/>
      <c r="AP26" s="103"/>
      <c r="AQ26" s="103"/>
      <c r="AR26" s="103"/>
      <c r="AS26" s="103"/>
      <c r="AT26" s="103"/>
      <c r="AU26" s="101"/>
      <c r="AV26" s="10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04" customWidth="1"/>
    <col min="3" max="256" width="9.140625" style="57"/>
    <col min="257" max="258" width="66.140625" style="57" customWidth="1"/>
    <col min="259" max="512" width="9.140625" style="57"/>
    <col min="513" max="514" width="66.140625" style="57" customWidth="1"/>
    <col min="515" max="768" width="9.140625" style="57"/>
    <col min="769" max="770" width="66.140625" style="57" customWidth="1"/>
    <col min="771" max="1024" width="9.140625" style="57"/>
    <col min="1025" max="1026" width="66.140625" style="57" customWidth="1"/>
    <col min="1027" max="1280" width="9.140625" style="57"/>
    <col min="1281" max="1282" width="66.140625" style="57" customWidth="1"/>
    <col min="1283" max="1536" width="9.140625" style="57"/>
    <col min="1537" max="1538" width="66.140625" style="57" customWidth="1"/>
    <col min="1539" max="1792" width="9.140625" style="57"/>
    <col min="1793" max="1794" width="66.140625" style="57" customWidth="1"/>
    <col min="1795" max="2048" width="9.140625" style="57"/>
    <col min="2049" max="2050" width="66.140625" style="57" customWidth="1"/>
    <col min="2051" max="2304" width="9.140625" style="57"/>
    <col min="2305" max="2306" width="66.140625" style="57" customWidth="1"/>
    <col min="2307" max="2560" width="9.140625" style="57"/>
    <col min="2561" max="2562" width="66.140625" style="57" customWidth="1"/>
    <col min="2563" max="2816" width="9.140625" style="57"/>
    <col min="2817" max="2818" width="66.140625" style="57" customWidth="1"/>
    <col min="2819" max="3072" width="9.140625" style="57"/>
    <col min="3073" max="3074" width="66.140625" style="57" customWidth="1"/>
    <col min="3075" max="3328" width="9.140625" style="57"/>
    <col min="3329" max="3330" width="66.140625" style="57" customWidth="1"/>
    <col min="3331" max="3584" width="9.140625" style="57"/>
    <col min="3585" max="3586" width="66.140625" style="57" customWidth="1"/>
    <col min="3587" max="3840" width="9.140625" style="57"/>
    <col min="3841" max="3842" width="66.140625" style="57" customWidth="1"/>
    <col min="3843" max="4096" width="9.140625" style="57"/>
    <col min="4097" max="4098" width="66.140625" style="57" customWidth="1"/>
    <col min="4099" max="4352" width="9.140625" style="57"/>
    <col min="4353" max="4354" width="66.140625" style="57" customWidth="1"/>
    <col min="4355" max="4608" width="9.140625" style="57"/>
    <col min="4609" max="4610" width="66.140625" style="57" customWidth="1"/>
    <col min="4611" max="4864" width="9.140625" style="57"/>
    <col min="4865" max="4866" width="66.140625" style="57" customWidth="1"/>
    <col min="4867" max="5120" width="9.140625" style="57"/>
    <col min="5121" max="5122" width="66.140625" style="57" customWidth="1"/>
    <col min="5123" max="5376" width="9.140625" style="57"/>
    <col min="5377" max="5378" width="66.140625" style="57" customWidth="1"/>
    <col min="5379" max="5632" width="9.140625" style="57"/>
    <col min="5633" max="5634" width="66.140625" style="57" customWidth="1"/>
    <col min="5635" max="5888" width="9.140625" style="57"/>
    <col min="5889" max="5890" width="66.140625" style="57" customWidth="1"/>
    <col min="5891" max="6144" width="9.140625" style="57"/>
    <col min="6145" max="6146" width="66.140625" style="57" customWidth="1"/>
    <col min="6147" max="6400" width="9.140625" style="57"/>
    <col min="6401" max="6402" width="66.140625" style="57" customWidth="1"/>
    <col min="6403" max="6656" width="9.140625" style="57"/>
    <col min="6657" max="6658" width="66.140625" style="57" customWidth="1"/>
    <col min="6659" max="6912" width="9.140625" style="57"/>
    <col min="6913" max="6914" width="66.140625" style="57" customWidth="1"/>
    <col min="6915" max="7168" width="9.140625" style="57"/>
    <col min="7169" max="7170" width="66.140625" style="57" customWidth="1"/>
    <col min="7171" max="7424" width="9.140625" style="57"/>
    <col min="7425" max="7426" width="66.140625" style="57" customWidth="1"/>
    <col min="7427" max="7680" width="9.140625" style="57"/>
    <col min="7681" max="7682" width="66.140625" style="57" customWidth="1"/>
    <col min="7683" max="7936" width="9.140625" style="57"/>
    <col min="7937" max="7938" width="66.140625" style="57" customWidth="1"/>
    <col min="7939" max="8192" width="9.140625" style="57"/>
    <col min="8193" max="8194" width="66.140625" style="57" customWidth="1"/>
    <col min="8195" max="8448" width="9.140625" style="57"/>
    <col min="8449" max="8450" width="66.140625" style="57" customWidth="1"/>
    <col min="8451" max="8704" width="9.140625" style="57"/>
    <col min="8705" max="8706" width="66.140625" style="57" customWidth="1"/>
    <col min="8707" max="8960" width="9.140625" style="57"/>
    <col min="8961" max="8962" width="66.140625" style="57" customWidth="1"/>
    <col min="8963" max="9216" width="9.140625" style="57"/>
    <col min="9217" max="9218" width="66.140625" style="57" customWidth="1"/>
    <col min="9219" max="9472" width="9.140625" style="57"/>
    <col min="9473" max="9474" width="66.140625" style="57" customWidth="1"/>
    <col min="9475" max="9728" width="9.140625" style="57"/>
    <col min="9729" max="9730" width="66.140625" style="57" customWidth="1"/>
    <col min="9731" max="9984" width="9.140625" style="57"/>
    <col min="9985" max="9986" width="66.140625" style="57" customWidth="1"/>
    <col min="9987" max="10240" width="9.140625" style="57"/>
    <col min="10241" max="10242" width="66.140625" style="57" customWidth="1"/>
    <col min="10243" max="10496" width="9.140625" style="57"/>
    <col min="10497" max="10498" width="66.140625" style="57" customWidth="1"/>
    <col min="10499" max="10752" width="9.140625" style="57"/>
    <col min="10753" max="10754" width="66.140625" style="57" customWidth="1"/>
    <col min="10755" max="11008" width="9.140625" style="57"/>
    <col min="11009" max="11010" width="66.140625" style="57" customWidth="1"/>
    <col min="11011" max="11264" width="9.140625" style="57"/>
    <col min="11265" max="11266" width="66.140625" style="57" customWidth="1"/>
    <col min="11267" max="11520" width="9.140625" style="57"/>
    <col min="11521" max="11522" width="66.140625" style="57" customWidth="1"/>
    <col min="11523" max="11776" width="9.140625" style="57"/>
    <col min="11777" max="11778" width="66.140625" style="57" customWidth="1"/>
    <col min="11779" max="12032" width="9.140625" style="57"/>
    <col min="12033" max="12034" width="66.140625" style="57" customWidth="1"/>
    <col min="12035" max="12288" width="9.140625" style="57"/>
    <col min="12289" max="12290" width="66.140625" style="57" customWidth="1"/>
    <col min="12291" max="12544" width="9.140625" style="57"/>
    <col min="12545" max="12546" width="66.140625" style="57" customWidth="1"/>
    <col min="12547" max="12800" width="9.140625" style="57"/>
    <col min="12801" max="12802" width="66.140625" style="57" customWidth="1"/>
    <col min="12803" max="13056" width="9.140625" style="57"/>
    <col min="13057" max="13058" width="66.140625" style="57" customWidth="1"/>
    <col min="13059" max="13312" width="9.140625" style="57"/>
    <col min="13313" max="13314" width="66.140625" style="57" customWidth="1"/>
    <col min="13315" max="13568" width="9.140625" style="57"/>
    <col min="13569" max="13570" width="66.140625" style="57" customWidth="1"/>
    <col min="13571" max="13824" width="9.140625" style="57"/>
    <col min="13825" max="13826" width="66.140625" style="57" customWidth="1"/>
    <col min="13827" max="14080" width="9.140625" style="57"/>
    <col min="14081" max="14082" width="66.140625" style="57" customWidth="1"/>
    <col min="14083" max="14336" width="9.140625" style="57"/>
    <col min="14337" max="14338" width="66.140625" style="57" customWidth="1"/>
    <col min="14339" max="14592" width="9.140625" style="57"/>
    <col min="14593" max="14594" width="66.140625" style="57" customWidth="1"/>
    <col min="14595" max="14848" width="9.140625" style="57"/>
    <col min="14849" max="14850" width="66.140625" style="57" customWidth="1"/>
    <col min="14851" max="15104" width="9.140625" style="57"/>
    <col min="15105" max="15106" width="66.140625" style="57" customWidth="1"/>
    <col min="15107" max="15360" width="9.140625" style="57"/>
    <col min="15361" max="15362" width="66.140625" style="57" customWidth="1"/>
    <col min="15363" max="15616" width="9.140625" style="57"/>
    <col min="15617" max="15618" width="66.140625" style="57" customWidth="1"/>
    <col min="15619" max="15872" width="9.140625" style="57"/>
    <col min="15873" max="15874" width="66.140625" style="57" customWidth="1"/>
    <col min="15875" max="16128" width="9.140625" style="57"/>
    <col min="16129" max="16130" width="66.140625" style="57" customWidth="1"/>
    <col min="16131" max="16384" width="9.140625" style="57"/>
  </cols>
  <sheetData>
    <row r="1" spans="1:8" ht="18.75" x14ac:dyDescent="0.25">
      <c r="B1" s="4" t="s">
        <v>0</v>
      </c>
    </row>
    <row r="2" spans="1:8" ht="18.75" x14ac:dyDescent="0.3">
      <c r="B2" s="5" t="s">
        <v>1</v>
      </c>
    </row>
    <row r="3" spans="1:8" ht="18.75" x14ac:dyDescent="0.3">
      <c r="B3" s="5" t="s">
        <v>450</v>
      </c>
    </row>
    <row r="4" spans="1:8" x14ac:dyDescent="0.25">
      <c r="B4" s="81"/>
    </row>
    <row r="5" spans="1:8" ht="18.75" x14ac:dyDescent="0.3">
      <c r="A5" s="282" t="s">
        <v>3</v>
      </c>
      <c r="B5" s="282"/>
      <c r="C5" s="106"/>
      <c r="D5" s="106"/>
      <c r="E5" s="106"/>
      <c r="F5" s="106"/>
      <c r="G5" s="106"/>
      <c r="H5" s="106"/>
    </row>
    <row r="6" spans="1:8" ht="18.75" x14ac:dyDescent="0.3">
      <c r="A6" s="105"/>
      <c r="B6" s="105"/>
      <c r="C6" s="105"/>
      <c r="D6" s="105"/>
      <c r="E6" s="105"/>
      <c r="F6" s="105"/>
      <c r="G6" s="105"/>
      <c r="H6" s="105"/>
    </row>
    <row r="7" spans="1:8" ht="18.75" x14ac:dyDescent="0.25">
      <c r="A7" s="183" t="s">
        <v>4</v>
      </c>
      <c r="B7" s="183"/>
      <c r="C7" s="10"/>
      <c r="D7" s="10"/>
      <c r="E7" s="10"/>
      <c r="F7" s="10"/>
      <c r="G7" s="10"/>
      <c r="H7" s="10"/>
    </row>
    <row r="8" spans="1:8" ht="18.75" x14ac:dyDescent="0.25">
      <c r="A8" s="10"/>
      <c r="B8" s="10"/>
      <c r="C8" s="10"/>
      <c r="D8" s="10"/>
      <c r="E8" s="10"/>
      <c r="F8" s="10"/>
      <c r="G8" s="10"/>
      <c r="H8" s="10"/>
    </row>
    <row r="9" spans="1:8" x14ac:dyDescent="0.25">
      <c r="A9" s="184" t="s">
        <v>5</v>
      </c>
      <c r="B9" s="184"/>
      <c r="C9" s="11"/>
      <c r="D9" s="11"/>
      <c r="E9" s="11"/>
      <c r="F9" s="11"/>
      <c r="G9" s="11"/>
      <c r="H9" s="11"/>
    </row>
    <row r="10" spans="1:8" x14ac:dyDescent="0.25">
      <c r="A10" s="185" t="s">
        <v>6</v>
      </c>
      <c r="B10" s="185"/>
      <c r="C10" s="12"/>
      <c r="D10" s="12"/>
      <c r="E10" s="12"/>
      <c r="F10" s="12"/>
      <c r="G10" s="12"/>
      <c r="H10" s="12"/>
    </row>
    <row r="11" spans="1:8" ht="18.75" x14ac:dyDescent="0.25">
      <c r="A11" s="10"/>
      <c r="B11" s="10"/>
      <c r="C11" s="10"/>
      <c r="D11" s="10"/>
      <c r="E11" s="10"/>
      <c r="F11" s="10"/>
      <c r="G11" s="10"/>
      <c r="H11" s="10"/>
    </row>
    <row r="12" spans="1:8" ht="30.75" customHeight="1" x14ac:dyDescent="0.25">
      <c r="A12" s="184" t="s">
        <v>5</v>
      </c>
      <c r="B12" s="184"/>
      <c r="C12" s="11"/>
      <c r="D12" s="11"/>
      <c r="E12" s="11"/>
      <c r="F12" s="11"/>
      <c r="G12" s="11"/>
      <c r="H12" s="11"/>
    </row>
    <row r="13" spans="1:8" x14ac:dyDescent="0.25">
      <c r="A13" s="185" t="s">
        <v>7</v>
      </c>
      <c r="B13" s="185"/>
      <c r="C13" s="12"/>
      <c r="D13" s="12"/>
      <c r="E13" s="12"/>
      <c r="F13" s="12"/>
      <c r="G13" s="12"/>
      <c r="H13" s="12"/>
    </row>
    <row r="14" spans="1:8" ht="18.75" x14ac:dyDescent="0.25">
      <c r="A14" s="59"/>
      <c r="B14" s="59"/>
      <c r="C14" s="59"/>
      <c r="D14" s="59"/>
      <c r="E14" s="59"/>
      <c r="F14" s="59"/>
      <c r="G14" s="59"/>
      <c r="H14" s="59"/>
    </row>
    <row r="15" spans="1:8" x14ac:dyDescent="0.25">
      <c r="A15" s="184" t="s">
        <v>5</v>
      </c>
      <c r="B15" s="184"/>
      <c r="C15" s="11"/>
      <c r="D15" s="11"/>
      <c r="E15" s="11"/>
      <c r="F15" s="11"/>
      <c r="G15" s="11"/>
      <c r="H15" s="11"/>
    </row>
    <row r="16" spans="1:8" x14ac:dyDescent="0.25">
      <c r="A16" s="185" t="s">
        <v>8</v>
      </c>
      <c r="B16" s="185"/>
      <c r="C16" s="12"/>
      <c r="D16" s="12"/>
      <c r="E16" s="12"/>
      <c r="F16" s="12"/>
      <c r="G16" s="12"/>
      <c r="H16" s="12"/>
    </row>
    <row r="17" spans="1:2" x14ac:dyDescent="0.25">
      <c r="B17" s="107"/>
    </row>
    <row r="18" spans="1:2" ht="33.75" customHeight="1" x14ac:dyDescent="0.25">
      <c r="A18" s="286" t="s">
        <v>451</v>
      </c>
      <c r="B18" s="287"/>
    </row>
    <row r="19" spans="1:2" x14ac:dyDescent="0.25">
      <c r="B19" s="81"/>
    </row>
    <row r="20" spans="1:2" x14ac:dyDescent="0.25">
      <c r="B20" s="108"/>
    </row>
    <row r="21" spans="1:2" x14ac:dyDescent="0.25">
      <c r="A21" s="109" t="s">
        <v>452</v>
      </c>
      <c r="B21" s="110"/>
    </row>
    <row r="22" spans="1:2" x14ac:dyDescent="0.25">
      <c r="A22" s="109" t="s">
        <v>453</v>
      </c>
      <c r="B22" s="110"/>
    </row>
    <row r="23" spans="1:2" x14ac:dyDescent="0.25">
      <c r="A23" s="109" t="s">
        <v>454</v>
      </c>
      <c r="B23" s="111" t="s">
        <v>455</v>
      </c>
    </row>
    <row r="24" spans="1:2" x14ac:dyDescent="0.25">
      <c r="A24" s="109" t="s">
        <v>456</v>
      </c>
      <c r="B24" s="111"/>
    </row>
    <row r="25" spans="1:2" x14ac:dyDescent="0.25">
      <c r="A25" s="112" t="s">
        <v>457</v>
      </c>
      <c r="B25" s="110" t="s">
        <v>458</v>
      </c>
    </row>
    <row r="26" spans="1:2" ht="30" x14ac:dyDescent="0.25">
      <c r="A26" s="113" t="s">
        <v>459</v>
      </c>
      <c r="B26" s="114" t="s">
        <v>460</v>
      </c>
    </row>
    <row r="27" spans="1:2" ht="28.5" x14ac:dyDescent="0.25">
      <c r="A27" s="115" t="s">
        <v>461</v>
      </c>
      <c r="B27" s="116"/>
    </row>
    <row r="28" spans="1:2" x14ac:dyDescent="0.25">
      <c r="A28" s="116" t="s">
        <v>462</v>
      </c>
      <c r="B28" s="116"/>
    </row>
    <row r="29" spans="1:2" ht="28.5" x14ac:dyDescent="0.25">
      <c r="A29" s="117" t="s">
        <v>463</v>
      </c>
      <c r="B29" s="116"/>
    </row>
    <row r="30" spans="1:2" ht="28.5" x14ac:dyDescent="0.25">
      <c r="A30" s="117" t="s">
        <v>464</v>
      </c>
      <c r="B30" s="116"/>
    </row>
    <row r="31" spans="1:2" x14ac:dyDescent="0.25">
      <c r="A31" s="116" t="s">
        <v>465</v>
      </c>
      <c r="B31" s="116"/>
    </row>
    <row r="32" spans="1:2" ht="28.5" x14ac:dyDescent="0.25">
      <c r="A32" s="117" t="s">
        <v>466</v>
      </c>
      <c r="B32" s="116"/>
    </row>
    <row r="33" spans="1:2" x14ac:dyDescent="0.25">
      <c r="A33" s="116" t="s">
        <v>467</v>
      </c>
      <c r="B33" s="116"/>
    </row>
    <row r="34" spans="1:2" x14ac:dyDescent="0.25">
      <c r="A34" s="116" t="s">
        <v>468</v>
      </c>
      <c r="B34" s="116"/>
    </row>
    <row r="35" spans="1:2" x14ac:dyDescent="0.25">
      <c r="A35" s="116" t="s">
        <v>469</v>
      </c>
      <c r="B35" s="116"/>
    </row>
    <row r="36" spans="1:2" x14ac:dyDescent="0.25">
      <c r="A36" s="116" t="s">
        <v>470</v>
      </c>
      <c r="B36" s="116"/>
    </row>
    <row r="37" spans="1:2" ht="28.5" x14ac:dyDescent="0.25">
      <c r="A37" s="117" t="s">
        <v>471</v>
      </c>
      <c r="B37" s="116"/>
    </row>
    <row r="38" spans="1:2" x14ac:dyDescent="0.25">
      <c r="A38" s="116" t="s">
        <v>467</v>
      </c>
      <c r="B38" s="116"/>
    </row>
    <row r="39" spans="1:2" x14ac:dyDescent="0.25">
      <c r="A39" s="116" t="s">
        <v>468</v>
      </c>
      <c r="B39" s="116"/>
    </row>
    <row r="40" spans="1:2" x14ac:dyDescent="0.25">
      <c r="A40" s="116" t="s">
        <v>469</v>
      </c>
      <c r="B40" s="116"/>
    </row>
    <row r="41" spans="1:2" x14ac:dyDescent="0.25">
      <c r="A41" s="116" t="s">
        <v>470</v>
      </c>
      <c r="B41" s="116"/>
    </row>
    <row r="42" spans="1:2" ht="28.5" x14ac:dyDescent="0.25">
      <c r="A42" s="117" t="s">
        <v>472</v>
      </c>
      <c r="B42" s="116"/>
    </row>
    <row r="43" spans="1:2" x14ac:dyDescent="0.25">
      <c r="A43" s="116" t="s">
        <v>467</v>
      </c>
      <c r="B43" s="116"/>
    </row>
    <row r="44" spans="1:2" x14ac:dyDescent="0.25">
      <c r="A44" s="116" t="s">
        <v>468</v>
      </c>
      <c r="B44" s="116"/>
    </row>
    <row r="45" spans="1:2" x14ac:dyDescent="0.25">
      <c r="A45" s="116" t="s">
        <v>469</v>
      </c>
      <c r="B45" s="116"/>
    </row>
    <row r="46" spans="1:2" x14ac:dyDescent="0.25">
      <c r="A46" s="116" t="s">
        <v>470</v>
      </c>
      <c r="B46" s="116"/>
    </row>
    <row r="47" spans="1:2" ht="28.5" x14ac:dyDescent="0.25">
      <c r="A47" s="118" t="s">
        <v>473</v>
      </c>
      <c r="B47" s="119"/>
    </row>
    <row r="48" spans="1:2" x14ac:dyDescent="0.25">
      <c r="A48" s="120" t="s">
        <v>465</v>
      </c>
      <c r="B48" s="119"/>
    </row>
    <row r="49" spans="1:2" x14ac:dyDescent="0.25">
      <c r="A49" s="120" t="s">
        <v>474</v>
      </c>
      <c r="B49" s="119"/>
    </row>
    <row r="50" spans="1:2" x14ac:dyDescent="0.25">
      <c r="A50" s="120" t="s">
        <v>475</v>
      </c>
      <c r="B50" s="119"/>
    </row>
    <row r="51" spans="1:2" x14ac:dyDescent="0.25">
      <c r="A51" s="120" t="s">
        <v>476</v>
      </c>
      <c r="B51" s="119"/>
    </row>
    <row r="52" spans="1:2" x14ac:dyDescent="0.25">
      <c r="A52" s="112" t="s">
        <v>477</v>
      </c>
      <c r="B52" s="121"/>
    </row>
    <row r="53" spans="1:2" x14ac:dyDescent="0.25">
      <c r="A53" s="112" t="s">
        <v>478</v>
      </c>
      <c r="B53" s="121"/>
    </row>
    <row r="54" spans="1:2" x14ac:dyDescent="0.25">
      <c r="A54" s="112" t="s">
        <v>479</v>
      </c>
      <c r="B54" s="121"/>
    </row>
    <row r="55" spans="1:2" x14ac:dyDescent="0.25">
      <c r="A55" s="113" t="s">
        <v>480</v>
      </c>
      <c r="B55" s="114"/>
    </row>
    <row r="56" spans="1:2" x14ac:dyDescent="0.25">
      <c r="A56" s="118" t="s">
        <v>481</v>
      </c>
      <c r="B56" s="283" t="s">
        <v>482</v>
      </c>
    </row>
    <row r="57" spans="1:2" x14ac:dyDescent="0.25">
      <c r="A57" s="123" t="s">
        <v>483</v>
      </c>
      <c r="B57" s="284"/>
    </row>
    <row r="58" spans="1:2" x14ac:dyDescent="0.25">
      <c r="A58" s="123" t="s">
        <v>484</v>
      </c>
      <c r="B58" s="284"/>
    </row>
    <row r="59" spans="1:2" x14ac:dyDescent="0.25">
      <c r="A59" s="123" t="s">
        <v>485</v>
      </c>
      <c r="B59" s="284"/>
    </row>
    <row r="60" spans="1:2" x14ac:dyDescent="0.25">
      <c r="A60" s="123" t="s">
        <v>486</v>
      </c>
      <c r="B60" s="284"/>
    </row>
    <row r="61" spans="1:2" x14ac:dyDescent="0.25">
      <c r="A61" s="124" t="s">
        <v>487</v>
      </c>
      <c r="B61" s="285"/>
    </row>
    <row r="62" spans="1:2" ht="30" x14ac:dyDescent="0.25">
      <c r="A62" s="120" t="s">
        <v>488</v>
      </c>
      <c r="B62" s="125"/>
    </row>
    <row r="63" spans="1:2" ht="28.5" x14ac:dyDescent="0.25">
      <c r="A63" s="112" t="s">
        <v>489</v>
      </c>
      <c r="B63" s="125"/>
    </row>
    <row r="64" spans="1:2" x14ac:dyDescent="0.25">
      <c r="A64" s="120" t="s">
        <v>465</v>
      </c>
      <c r="B64" s="126"/>
    </row>
    <row r="65" spans="1:2" x14ac:dyDescent="0.25">
      <c r="A65" s="120" t="s">
        <v>490</v>
      </c>
      <c r="B65" s="125"/>
    </row>
    <row r="66" spans="1:2" x14ac:dyDescent="0.25">
      <c r="A66" s="120" t="s">
        <v>491</v>
      </c>
      <c r="B66" s="126"/>
    </row>
    <row r="67" spans="1:2" ht="30" x14ac:dyDescent="0.25">
      <c r="A67" s="127" t="s">
        <v>492</v>
      </c>
      <c r="B67" s="122" t="s">
        <v>493</v>
      </c>
    </row>
    <row r="68" spans="1:2" x14ac:dyDescent="0.25">
      <c r="A68" s="112" t="s">
        <v>494</v>
      </c>
      <c r="B68" s="121"/>
    </row>
    <row r="69" spans="1:2" x14ac:dyDescent="0.25">
      <c r="A69" s="123" t="s">
        <v>495</v>
      </c>
      <c r="B69" s="128"/>
    </row>
    <row r="70" spans="1:2" x14ac:dyDescent="0.25">
      <c r="A70" s="123" t="s">
        <v>496</v>
      </c>
      <c r="B70" s="128"/>
    </row>
    <row r="71" spans="1:2" x14ac:dyDescent="0.25">
      <c r="A71" s="123" t="s">
        <v>497</v>
      </c>
      <c r="B71" s="128"/>
    </row>
    <row r="72" spans="1:2" ht="45" x14ac:dyDescent="0.25">
      <c r="A72" s="129" t="s">
        <v>498</v>
      </c>
      <c r="B72" s="126" t="s">
        <v>499</v>
      </c>
    </row>
    <row r="73" spans="1:2" ht="28.5" x14ac:dyDescent="0.25">
      <c r="A73" s="118" t="s">
        <v>500</v>
      </c>
      <c r="B73" s="283" t="s">
        <v>501</v>
      </c>
    </row>
    <row r="74" spans="1:2" x14ac:dyDescent="0.25">
      <c r="A74" s="123" t="s">
        <v>502</v>
      </c>
      <c r="B74" s="284"/>
    </row>
    <row r="75" spans="1:2" x14ac:dyDescent="0.25">
      <c r="A75" s="123" t="s">
        <v>503</v>
      </c>
      <c r="B75" s="284"/>
    </row>
    <row r="76" spans="1:2" x14ac:dyDescent="0.25">
      <c r="A76" s="123" t="s">
        <v>504</v>
      </c>
      <c r="B76" s="284"/>
    </row>
    <row r="77" spans="1:2" x14ac:dyDescent="0.25">
      <c r="A77" s="123" t="s">
        <v>505</v>
      </c>
      <c r="B77" s="284"/>
    </row>
    <row r="78" spans="1:2" x14ac:dyDescent="0.25">
      <c r="A78" s="130" t="s">
        <v>506</v>
      </c>
      <c r="B78" s="285"/>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3</cp:revision>
  <dcterms:created xsi:type="dcterms:W3CDTF">2015-08-16T15:31:05Z</dcterms:created>
  <dcterms:modified xsi:type="dcterms:W3CDTF">2025-03-19T08:09:38Z</dcterms:modified>
</cp:coreProperties>
</file>